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61FFF704-F44C-408C-968F-99D1CD60B3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'DC42'!$A$1:$AA$56</definedName>
    <definedName name="_xlnm.Print_Area" localSheetId="10">'DC48'!$A$1:$AA$56</definedName>
    <definedName name="_xlnm.Print_Area" localSheetId="0">EKU!$A$1:$AA$56</definedName>
    <definedName name="_xlnm.Print_Area" localSheetId="3">'GT421'!$A$1:$AA$56</definedName>
    <definedName name="_xlnm.Print_Area" localSheetId="4">'GT422'!$A$1:$AA$56</definedName>
    <definedName name="_xlnm.Print_Area" localSheetId="5">'GT423'!$A$1:$AA$56</definedName>
    <definedName name="_xlnm.Print_Area" localSheetId="7">'GT481'!$A$1:$AA$56</definedName>
    <definedName name="_xlnm.Print_Area" localSheetId="8">'GT484'!$A$1:$AA$56</definedName>
    <definedName name="_xlnm.Print_Area" localSheetId="9">'GT485'!$A$1:$AA$56</definedName>
    <definedName name="_xlnm.Print_Area" localSheetId="1">JHB!$A$1:$AA$56</definedName>
    <definedName name="_xlnm.Print_Area" localSheetId="11">Summary!$A$1:$AA$56</definedName>
    <definedName name="_xlnm.Print_Area" localSheetId="2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7" i="5" l="1"/>
  <c r="W43" i="6"/>
  <c r="W45" i="6" s="1"/>
  <c r="W47" i="6" s="1"/>
  <c r="Q43" i="11"/>
  <c r="Q45" i="11" s="1"/>
  <c r="Q47" i="11" s="1"/>
  <c r="W43" i="12"/>
  <c r="W45" i="12" s="1"/>
  <c r="W47" i="12" s="1"/>
  <c r="Y43" i="1"/>
  <c r="Y45" i="1" s="1"/>
  <c r="Y47" i="1" s="1"/>
  <c r="G41" i="2"/>
  <c r="G43" i="2" s="1"/>
  <c r="G45" i="2" s="1"/>
  <c r="G47" i="2" s="1"/>
  <c r="P41" i="4"/>
  <c r="P43" i="4" s="1"/>
  <c r="P45" i="4" s="1"/>
  <c r="P47" i="4" s="1"/>
  <c r="Q41" i="6"/>
  <c r="Q43" i="6" s="1"/>
  <c r="Q45" i="6" s="1"/>
  <c r="Q47" i="6" s="1"/>
  <c r="Y41" i="7"/>
  <c r="Y43" i="7" s="1"/>
  <c r="Y45" i="7" s="1"/>
  <c r="Y47" i="7" s="1"/>
  <c r="J41" i="10"/>
  <c r="J43" i="10" s="1"/>
  <c r="J45" i="10" s="1"/>
  <c r="J47" i="10" s="1"/>
  <c r="I41" i="10"/>
  <c r="I43" i="10" s="1"/>
  <c r="I45" i="10" s="1"/>
  <c r="I47" i="10" s="1"/>
  <c r="R41" i="1"/>
  <c r="R43" i="1" s="1"/>
  <c r="R45" i="1" s="1"/>
  <c r="R47" i="1" s="1"/>
  <c r="AA37" i="2"/>
  <c r="AA41" i="2" s="1"/>
  <c r="AA43" i="2" s="1"/>
  <c r="AA45" i="2" s="1"/>
  <c r="AA47" i="2" s="1"/>
  <c r="T37" i="2"/>
  <c r="T41" i="2" s="1"/>
  <c r="T43" i="2" s="1"/>
  <c r="T45" i="2" s="1"/>
  <c r="T47" i="2" s="1"/>
  <c r="S37" i="2"/>
  <c r="S41" i="2" s="1"/>
  <c r="S43" i="2" s="1"/>
  <c r="S45" i="2" s="1"/>
  <c r="S47" i="2" s="1"/>
  <c r="C37" i="2"/>
  <c r="C41" i="2" s="1"/>
  <c r="C43" i="2" s="1"/>
  <c r="C45" i="2" s="1"/>
  <c r="C47" i="2" s="1"/>
  <c r="AA37" i="3"/>
  <c r="AA41" i="3" s="1"/>
  <c r="AA43" i="3" s="1"/>
  <c r="AA45" i="3" s="1"/>
  <c r="AA47" i="3" s="1"/>
  <c r="S37" i="3"/>
  <c r="S41" i="3" s="1"/>
  <c r="S43" i="3" s="1"/>
  <c r="S45" i="3" s="1"/>
  <c r="S47" i="3" s="1"/>
  <c r="R37" i="3"/>
  <c r="R41" i="3" s="1"/>
  <c r="R43" i="3" s="1"/>
  <c r="R45" i="3" s="1"/>
  <c r="R47" i="3" s="1"/>
  <c r="K37" i="3"/>
  <c r="K41" i="3" s="1"/>
  <c r="K43" i="3" s="1"/>
  <c r="K45" i="3" s="1"/>
  <c r="K47" i="3" s="1"/>
  <c r="J37" i="3"/>
  <c r="J41" i="3" s="1"/>
  <c r="J43" i="3" s="1"/>
  <c r="J45" i="3" s="1"/>
  <c r="J47" i="3" s="1"/>
  <c r="C37" i="3"/>
  <c r="C41" i="3" s="1"/>
  <c r="C43" i="3" s="1"/>
  <c r="C45" i="3" s="1"/>
  <c r="C47" i="3" s="1"/>
  <c r="AA37" i="4"/>
  <c r="AA41" i="4" s="1"/>
  <c r="AA43" i="4" s="1"/>
  <c r="AA45" i="4" s="1"/>
  <c r="AA47" i="4" s="1"/>
  <c r="S37" i="4"/>
  <c r="S41" i="4" s="1"/>
  <c r="S43" i="4" s="1"/>
  <c r="S45" i="4" s="1"/>
  <c r="S47" i="4" s="1"/>
  <c r="R37" i="4"/>
  <c r="R41" i="4" s="1"/>
  <c r="R43" i="4" s="1"/>
  <c r="R45" i="4" s="1"/>
  <c r="R47" i="4" s="1"/>
  <c r="K37" i="4"/>
  <c r="K41" i="4" s="1"/>
  <c r="K43" i="4" s="1"/>
  <c r="K45" i="4" s="1"/>
  <c r="K47" i="4" s="1"/>
  <c r="J37" i="4"/>
  <c r="J41" i="4" s="1"/>
  <c r="J43" i="4" s="1"/>
  <c r="J45" i="4" s="1"/>
  <c r="J47" i="4" s="1"/>
  <c r="C37" i="4"/>
  <c r="C41" i="4" s="1"/>
  <c r="C43" i="4" s="1"/>
  <c r="C45" i="4" s="1"/>
  <c r="C47" i="4" s="1"/>
  <c r="AA37" i="5"/>
  <c r="AA41" i="5" s="1"/>
  <c r="AA43" i="5" s="1"/>
  <c r="AA45" i="5" s="1"/>
  <c r="AA47" i="5" s="1"/>
  <c r="Z37" i="5"/>
  <c r="T37" i="5"/>
  <c r="T41" i="5" s="1"/>
  <c r="T43" i="5" s="1"/>
  <c r="T45" i="5" s="1"/>
  <c r="T47" i="5" s="1"/>
  <c r="S37" i="5"/>
  <c r="S41" i="5" s="1"/>
  <c r="S43" i="5" s="1"/>
  <c r="S45" i="5" s="1"/>
  <c r="S47" i="5" s="1"/>
  <c r="L37" i="5"/>
  <c r="L41" i="5" s="1"/>
  <c r="L43" i="5" s="1"/>
  <c r="L45" i="5" s="1"/>
  <c r="L47" i="5" s="1"/>
  <c r="K37" i="5"/>
  <c r="K41" i="5" s="1"/>
  <c r="K43" i="5" s="1"/>
  <c r="K45" i="5" s="1"/>
  <c r="K47" i="5" s="1"/>
  <c r="D37" i="5"/>
  <c r="D41" i="5" s="1"/>
  <c r="D43" i="5" s="1"/>
  <c r="D45" i="5" s="1"/>
  <c r="C37" i="5"/>
  <c r="C41" i="5" s="1"/>
  <c r="C43" i="5" s="1"/>
  <c r="C45" i="5" s="1"/>
  <c r="C47" i="5" s="1"/>
  <c r="R37" i="6"/>
  <c r="R41" i="6" s="1"/>
  <c r="R43" i="6" s="1"/>
  <c r="R45" i="6" s="1"/>
  <c r="R47" i="6" s="1"/>
  <c r="R37" i="7"/>
  <c r="R41" i="7" s="1"/>
  <c r="R43" i="7" s="1"/>
  <c r="R45" i="7" s="1"/>
  <c r="R47" i="7" s="1"/>
  <c r="J37" i="7"/>
  <c r="J41" i="7" s="1"/>
  <c r="J43" i="7" s="1"/>
  <c r="J45" i="7" s="1"/>
  <c r="J47" i="7" s="1"/>
  <c r="J37" i="8"/>
  <c r="J41" i="8" s="1"/>
  <c r="J43" i="8" s="1"/>
  <c r="J45" i="8" s="1"/>
  <c r="J47" i="8" s="1"/>
  <c r="AA37" i="9"/>
  <c r="AA41" i="9" s="1"/>
  <c r="AA43" i="9" s="1"/>
  <c r="AA45" i="9" s="1"/>
  <c r="AA47" i="9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X21" i="2"/>
  <c r="Z21" i="2" s="1"/>
  <c r="W21" i="2"/>
  <c r="W37" i="2" s="1"/>
  <c r="W41" i="2" s="1"/>
  <c r="W43" i="2" s="1"/>
  <c r="W45" i="2" s="1"/>
  <c r="W47" i="2" s="1"/>
  <c r="V21" i="2"/>
  <c r="U21" i="2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F21" i="2"/>
  <c r="E21" i="2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Q37" i="4" s="1"/>
  <c r="Q41" i="4" s="1"/>
  <c r="Q43" i="4" s="1"/>
  <c r="Q45" i="4" s="1"/>
  <c r="Q47" i="4" s="1"/>
  <c r="P21" i="4"/>
  <c r="P3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AA21" i="5"/>
  <c r="Z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X41" i="5" s="1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Z21" i="6"/>
  <c r="Y21" i="6"/>
  <c r="Y37" i="6" s="1"/>
  <c r="X21" i="6"/>
  <c r="W21" i="6"/>
  <c r="W37" i="6" s="1"/>
  <c r="W41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X41" i="6" s="1"/>
  <c r="X43" i="6" s="1"/>
  <c r="X45" i="6" s="1"/>
  <c r="X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I21" i="10"/>
  <c r="I3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W21" i="12"/>
  <c r="W37" i="12" s="1"/>
  <c r="W41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Y37" i="1" s="1"/>
  <c r="Y41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3" i="2" l="1"/>
  <c r="Z37" i="10"/>
  <c r="X41" i="10"/>
  <c r="X43" i="10" s="1"/>
  <c r="X45" i="10" s="1"/>
  <c r="X47" i="10" s="1"/>
  <c r="X41" i="9"/>
  <c r="Z37" i="9"/>
  <c r="Z37" i="8"/>
  <c r="X41" i="8"/>
  <c r="Z41" i="5"/>
  <c r="X43" i="5"/>
  <c r="X43" i="12"/>
  <c r="Z37" i="11"/>
  <c r="X41" i="11"/>
  <c r="Z37" i="7"/>
  <c r="X41" i="7"/>
  <c r="Z37" i="4"/>
  <c r="X41" i="4"/>
  <c r="Z37" i="3"/>
  <c r="X41" i="3"/>
  <c r="Y43" i="10"/>
  <c r="Z37" i="6"/>
  <c r="Y41" i="6"/>
  <c r="Z21" i="4"/>
  <c r="Z21" i="3"/>
  <c r="Z35" i="5"/>
  <c r="Z35" i="4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F37" i="9"/>
  <c r="F41" i="9" s="1"/>
  <c r="F43" i="9" s="1"/>
  <c r="F45" i="9" s="1"/>
  <c r="F47" i="9" s="1"/>
  <c r="X37" i="1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F37" i="4"/>
  <c r="F41" i="4" s="1"/>
  <c r="F43" i="4" s="1"/>
  <c r="F45" i="4" s="1"/>
  <c r="F47" i="4" s="1"/>
  <c r="F37" i="3"/>
  <c r="F41" i="3" s="1"/>
  <c r="F43" i="3" s="1"/>
  <c r="F45" i="3" s="1"/>
  <c r="F47" i="3" s="1"/>
  <c r="Z21" i="12"/>
  <c r="X37" i="2"/>
  <c r="F37" i="2"/>
  <c r="F41" i="2" s="1"/>
  <c r="F43" i="2" s="1"/>
  <c r="F45" i="2" s="1"/>
  <c r="F47" i="2" s="1"/>
  <c r="N37" i="2"/>
  <c r="N41" i="2" s="1"/>
  <c r="N43" i="2" s="1"/>
  <c r="N45" i="2" s="1"/>
  <c r="N47" i="2" s="1"/>
  <c r="V37" i="2"/>
  <c r="V41" i="2" s="1"/>
  <c r="V43" i="2" s="1"/>
  <c r="V45" i="2" s="1"/>
  <c r="V47" i="2" s="1"/>
  <c r="Y37" i="12"/>
  <c r="X43" i="7" l="1"/>
  <c r="Z41" i="7"/>
  <c r="Z41" i="8"/>
  <c r="X43" i="8"/>
  <c r="Z37" i="2"/>
  <c r="X41" i="2"/>
  <c r="Z43" i="10"/>
  <c r="Y45" i="10"/>
  <c r="Z41" i="11"/>
  <c r="X43" i="11"/>
  <c r="Z41" i="10"/>
  <c r="Z41" i="9"/>
  <c r="X43" i="9"/>
  <c r="Z37" i="12"/>
  <c r="Y41" i="12"/>
  <c r="X43" i="3"/>
  <c r="Z41" i="3"/>
  <c r="X45" i="12"/>
  <c r="X41" i="1"/>
  <c r="Z37" i="1"/>
  <c r="Z41" i="4"/>
  <c r="X43" i="4"/>
  <c r="Z43" i="5"/>
  <c r="X45" i="5"/>
  <c r="Z41" i="6"/>
  <c r="Y43" i="6"/>
  <c r="Y45" i="2"/>
  <c r="X43" i="2" l="1"/>
  <c r="Z41" i="2"/>
  <c r="Z45" i="5"/>
  <c r="X47" i="5"/>
  <c r="Z47" i="5" s="1"/>
  <c r="Z43" i="4"/>
  <c r="X45" i="4"/>
  <c r="X45" i="3"/>
  <c r="Z43" i="3"/>
  <c r="Z45" i="10"/>
  <c r="Y47" i="10"/>
  <c r="Z47" i="10" s="1"/>
  <c r="Y43" i="12"/>
  <c r="Z41" i="12"/>
  <c r="Z43" i="9"/>
  <c r="X45" i="9"/>
  <c r="Z43" i="6"/>
  <c r="Y45" i="6"/>
  <c r="Z41" i="1"/>
  <c r="X43" i="1"/>
  <c r="Z43" i="8"/>
  <c r="X45" i="8"/>
  <c r="X47" i="12"/>
  <c r="Y47" i="2"/>
  <c r="X45" i="11"/>
  <c r="Z43" i="11"/>
  <c r="Z43" i="7"/>
  <c r="X45" i="7"/>
  <c r="Z45" i="6" l="1"/>
  <c r="Y47" i="6"/>
  <c r="Z47" i="6" s="1"/>
  <c r="X47" i="3"/>
  <c r="Z47" i="3" s="1"/>
  <c r="Z45" i="3"/>
  <c r="Z45" i="4"/>
  <c r="X47" i="4"/>
  <c r="Z47" i="4" s="1"/>
  <c r="Z45" i="7"/>
  <c r="X47" i="7"/>
  <c r="Z47" i="7" s="1"/>
  <c r="Z45" i="8"/>
  <c r="X47" i="8"/>
  <c r="Z47" i="8" s="1"/>
  <c r="Y45" i="12"/>
  <c r="Z43" i="12"/>
  <c r="Z45" i="9"/>
  <c r="X47" i="9"/>
  <c r="Z47" i="9" s="1"/>
  <c r="Z43" i="1"/>
  <c r="X45" i="1"/>
  <c r="X47" i="11"/>
  <c r="Z47" i="11" s="1"/>
  <c r="Z45" i="11"/>
  <c r="X45" i="2"/>
  <c r="Z43" i="2"/>
  <c r="X47" i="2" l="1"/>
  <c r="Z47" i="2" s="1"/>
  <c r="Z45" i="2"/>
  <c r="Y47" i="12"/>
  <c r="Z47" i="12" s="1"/>
  <c r="Z45" i="12"/>
  <c r="Z45" i="1"/>
  <c r="X47" i="1"/>
  <c r="Z47" i="1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<sst xmlns="http://schemas.openxmlformats.org/spreadsheetml/2006/main" count="1428" uniqueCount="84">
  <si>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</si>
  <si>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</si>
  <si>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</si>
  <si>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</si>
  <si>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</si>
  <si>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</si>
  <si>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</si>
  <si>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</si>
  <si>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</si>
  <si>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</si>
  <si>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</si>
  <si>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</si>
  <si>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</si>
  <si>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</si>
  <si>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</si>
  <si>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</si>
  <si>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</si>
  <si>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</si>
  <si>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</si>
  <si>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</si>
  <si>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</si>
  <si>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</si>
  <si>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</si>
  <si>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</si>
  <si>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</si>
  <si>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</si>
  <si>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</si>
  <si>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</si>
  <si>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</si>
  <si>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</si>
  <si>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</si>
  <si>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</si>
  <si>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</si>
  <si>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</si>
  <si>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</si>
  <si>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</si>
  <si>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</si>
  <si>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</si>
  <si>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</si>
  <si>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</si>
  <si>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</si>
  <si>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</si>
  <si>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</si>
  <si>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</si>
  <si>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</si>
  <si>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</si>
  <si>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</si>
  <si>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</si>
  <si>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</si>
  <si>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</si>
  <si>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</si>
  <si>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</si>
  <si>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</si>
  <si>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</si>
  <si>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</si>
  <si>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</si>
  <si>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</si>
  <si>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</si>
  <si>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</si>
  <si>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</si>
  <si>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</si>
  <si>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</si>
  <si>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</si>
  <si>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</si>
  <si>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</si>
  <si>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</si>
  <si>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</si>
  <si>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</si>
  <si>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</si>
  <si>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</si>
  <si>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</si>
  <si>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</si>
  <si>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Waste water management                             ) for 4th Quarter ended 30 June 2022 (Figures Finalised as at 2022/08/09)</t>
  </si>
  <si>
    <t>Gauteng: City of Tshwane (TSH) - Table C4 Quarterly Budgeted Financial Performance ( Waste water management                             ) for 4th Quarter ended 30 June 2022 (Figures Finalised as at 2022/08/09)</t>
  </si>
  <si>
    <t>Gauteng: Emfuleni (GT421) - Table C4 Quarterly Budgeted Financial Performance ( Waste water management                             ) for 4th Quarter ended 30 June 2022 (Figures Finalised as at 2022/08/09)</t>
  </si>
  <si>
    <t>Gauteng: Midvaal (GT422) - Table C4 Quarterly Budgeted Financial Performance ( Waste water management                             ) for 4th Quarter ended 30 June 2022 (Figures Finalised as at 2022/08/09)</t>
  </si>
  <si>
    <t>Gauteng: Lesedi (GT423) - Table C4 Quarterly Budgeted Financial Performance ( Waste water management                             ) for 4th Quarter ended 30 June 2022 (Figures Finalised as at 2022/08/09)</t>
  </si>
  <si>
    <t>Gauteng: Sedibeng (DC42) - Table C4 Quarterly Budgeted Financial Performance ( Waste water management                             ) for 4th Quarter ended 30 June 2022 (Figures Finalised as at 2022/08/09)</t>
  </si>
  <si>
    <t>Gauteng: Mogale City (GT481) - Table C4 Quarterly Budgeted Financial Performance ( Waste water management                             ) for 4th Quarter ended 30 June 2022 (Figures Finalised as at 2022/08/09)</t>
  </si>
  <si>
    <t>Gauteng: Merafong City (GT484) - Table C4 Quarterly Budgeted Financial Performance ( Waste water management                             ) for 4th Quarter ended 30 June 2022 (Figures Finalised as at 2022/08/09)</t>
  </si>
  <si>
    <t>Gauteng: Rand West City (GT485) - Table C4 Quarterly Budgeted Financial Performance ( Waste water management                             ) for 4th Quarter ended 30 June 2022 (Figures Finalised as at 2022/08/09)</t>
  </si>
  <si>
    <t>Gauteng: West Rand (DC48)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</si>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</sst>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2056078891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>
        <v>299008266</v>
      </c>
      <c r="P8" s="8">
        <v>43487355</v>
      </c>
      <c r="Q8" s="8">
        <v>163242124</v>
      </c>
      <c r="R8" s="8">
        <v>505737745</v>
      </c>
      <c r="S8" s="8">
        <v>160801916</v>
      </c>
      <c r="T8" s="8">
        <v>175204477</v>
      </c>
      <c r="U8" s="8">
        <v>157494531</v>
      </c>
      <c r="V8" s="8">
        <v>493500924</v>
      </c>
      <c r="W8" s="8">
        <v>2021516893</v>
      </c>
      <c r="X8" s="8">
        <v>2056078891</v>
      </c>
      <c r="Y8" s="8">
        <v>-34561998</v>
      </c>
      <c r="Z8" s="2">
        <v>-1.6809665305785193</v>
      </c>
      <c r="AA8" s="6">
        <v>2056078891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877353</v>
      </c>
      <c r="V12" s="8">
        <v>2346679</v>
      </c>
      <c r="W12" s="8">
        <v>6021678</v>
      </c>
      <c r="X12" s="8"/>
      <c r="Y12" s="8">
        <v>6021678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3722160</v>
      </c>
      <c r="Y13" s="8">
        <v>-3722160</v>
      </c>
      <c r="Z13" s="2">
        <v>-100</v>
      </c>
      <c r="AA13" s="6">
        <v>3722160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>
        <v>169168</v>
      </c>
      <c r="T18" s="8"/>
      <c r="U18" s="8">
        <v>144031</v>
      </c>
      <c r="V18" s="8">
        <v>313199</v>
      </c>
      <c r="W18" s="8">
        <v>582928</v>
      </c>
      <c r="X18" s="8"/>
      <c r="Y18" s="8">
        <v>582928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>
        <v>97408797</v>
      </c>
      <c r="P19" s="26">
        <v>98417132</v>
      </c>
      <c r="Q19" s="26">
        <v>97988731</v>
      </c>
      <c r="R19" s="26">
        <v>293814660</v>
      </c>
      <c r="S19" s="26">
        <v>97680094</v>
      </c>
      <c r="T19" s="26">
        <v>98195870</v>
      </c>
      <c r="U19" s="26">
        <v>111978511</v>
      </c>
      <c r="V19" s="26">
        <v>307854475</v>
      </c>
      <c r="W19" s="26">
        <v>1132684196</v>
      </c>
      <c r="X19" s="26">
        <v>1199273861</v>
      </c>
      <c r="Y19" s="26">
        <v>-66589665</v>
      </c>
      <c r="Z19" s="27">
        <v>-5.5524986548506119</v>
      </c>
      <c r="AA19" s="28">
        <v>1199273861</v>
      </c>
    </row>
    <row r="20" spans="1:27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511382</v>
      </c>
      <c r="V20" s="8">
        <v>511382</v>
      </c>
      <c r="W20" s="30">
        <v>630919</v>
      </c>
      <c r="X20" s="8"/>
      <c r="Y20" s="8">
        <v>630919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3259074912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396881125</v>
      </c>
      <c r="P21" s="35">
        <f t="shared" si="0"/>
        <v>142376735</v>
      </c>
      <c r="Q21" s="35">
        <f t="shared" si="0"/>
        <v>261714990</v>
      </c>
      <c r="R21" s="35">
        <f t="shared" si="0"/>
        <v>800972850</v>
      </c>
      <c r="S21" s="35">
        <f t="shared" si="0"/>
        <v>259377656</v>
      </c>
      <c r="T21" s="35">
        <f t="shared" si="0"/>
        <v>274195332</v>
      </c>
      <c r="U21" s="35">
        <f t="shared" si="0"/>
        <v>271005808</v>
      </c>
      <c r="V21" s="35">
        <f t="shared" si="0"/>
        <v>804578796</v>
      </c>
      <c r="W21" s="35">
        <f t="shared" si="0"/>
        <v>3161495523</v>
      </c>
      <c r="X21" s="35">
        <f t="shared" si="0"/>
        <v>3259074912</v>
      </c>
      <c r="Y21" s="35">
        <f t="shared" si="0"/>
        <v>-97579389</v>
      </c>
      <c r="Z21" s="36">
        <f>+IF(X21&lt;&gt;0,+(Y21/X21)*100,0)</f>
        <v>-2.9940824201588652</v>
      </c>
      <c r="AA21" s="33">
        <f>SUM(AA5:AA20)</f>
        <v>3259074912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484157125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>
        <v>34662593</v>
      </c>
      <c r="P24" s="8">
        <v>33577808</v>
      </c>
      <c r="Q24" s="8">
        <v>33491862</v>
      </c>
      <c r="R24" s="8">
        <v>101732263</v>
      </c>
      <c r="S24" s="8">
        <v>34372047</v>
      </c>
      <c r="T24" s="8">
        <v>33971174</v>
      </c>
      <c r="U24" s="8">
        <v>70065374</v>
      </c>
      <c r="V24" s="8">
        <v>138408595</v>
      </c>
      <c r="W24" s="8">
        <v>449317793</v>
      </c>
      <c r="X24" s="8">
        <v>484157125</v>
      </c>
      <c r="Y24" s="8">
        <v>-34839332</v>
      </c>
      <c r="Z24" s="2">
        <v>-7.1958730339866426</v>
      </c>
      <c r="AA24" s="6">
        <v>484157125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1742850</v>
      </c>
      <c r="Y26" s="8">
        <v>-1742850</v>
      </c>
      <c r="Z26" s="2">
        <v>-100</v>
      </c>
      <c r="AA26" s="6">
        <v>1742850</v>
      </c>
    </row>
    <row r="27" spans="1:27" x14ac:dyDescent="0.25">
      <c r="A27" s="25" t="s">
        <v>53</v>
      </c>
      <c r="B27" s="24" t="s">
        <v>32</v>
      </c>
      <c r="C27" s="6">
        <v>101580708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>
        <v>8438132</v>
      </c>
      <c r="P27" s="8">
        <v>8477145</v>
      </c>
      <c r="Q27" s="8">
        <v>8370081</v>
      </c>
      <c r="R27" s="8">
        <v>25285358</v>
      </c>
      <c r="S27" s="8">
        <v>8346569</v>
      </c>
      <c r="T27" s="8">
        <v>8287916</v>
      </c>
      <c r="U27" s="8">
        <v>8246183</v>
      </c>
      <c r="V27" s="8">
        <v>24880668</v>
      </c>
      <c r="W27" s="8">
        <v>100700187</v>
      </c>
      <c r="X27" s="8">
        <v>100980001</v>
      </c>
      <c r="Y27" s="8">
        <v>-279814</v>
      </c>
      <c r="Z27" s="2">
        <v>-0.27709843258963723</v>
      </c>
      <c r="AA27" s="6">
        <v>100980001</v>
      </c>
    </row>
    <row r="28" spans="1:27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41252448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>
        <v>3958959</v>
      </c>
      <c r="Q28" s="8">
        <v>2080843</v>
      </c>
      <c r="R28" s="8">
        <v>6039802</v>
      </c>
      <c r="S28" s="8">
        <v>1958205</v>
      </c>
      <c r="T28" s="8">
        <v>2170278</v>
      </c>
      <c r="U28" s="8">
        <v>1919761</v>
      </c>
      <c r="V28" s="8">
        <v>6048244</v>
      </c>
      <c r="W28" s="8">
        <v>24372915</v>
      </c>
      <c r="X28" s="8">
        <v>41252448</v>
      </c>
      <c r="Y28" s="8">
        <v>-16879533</v>
      </c>
      <c r="Z28" s="2">
        <v>-40.91765172335954</v>
      </c>
      <c r="AA28" s="6">
        <v>41252448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214521900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>
        <v>9865425</v>
      </c>
      <c r="P30" s="8">
        <v>11024186</v>
      </c>
      <c r="Q30" s="8">
        <v>6031553</v>
      </c>
      <c r="R30" s="8">
        <v>26921164</v>
      </c>
      <c r="S30" s="8">
        <v>13511813</v>
      </c>
      <c r="T30" s="8">
        <v>7053272</v>
      </c>
      <c r="U30" s="8">
        <v>32046185</v>
      </c>
      <c r="V30" s="8">
        <v>52611270</v>
      </c>
      <c r="W30" s="8">
        <v>137253612</v>
      </c>
      <c r="X30" s="8">
        <v>214521900</v>
      </c>
      <c r="Y30" s="8">
        <v>-77268288</v>
      </c>
      <c r="Z30" s="2">
        <v>-36.018834440679484</v>
      </c>
      <c r="AA30" s="6">
        <v>214521900</v>
      </c>
    </row>
    <row r="31" spans="1:27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93506710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>
        <v>663343</v>
      </c>
      <c r="P31" s="8">
        <v>7326875</v>
      </c>
      <c r="Q31" s="8">
        <v>5955981</v>
      </c>
      <c r="R31" s="8">
        <v>13946199</v>
      </c>
      <c r="S31" s="8">
        <v>6835521</v>
      </c>
      <c r="T31" s="8">
        <v>5335640</v>
      </c>
      <c r="U31" s="8">
        <v>8378401</v>
      </c>
      <c r="V31" s="8">
        <v>20549562</v>
      </c>
      <c r="W31" s="8">
        <v>65849752</v>
      </c>
      <c r="X31" s="8">
        <v>93506710</v>
      </c>
      <c r="Y31" s="8">
        <v>-27656958</v>
      </c>
      <c r="Z31" s="2">
        <v>-29.577511603177996</v>
      </c>
      <c r="AA31" s="6">
        <v>93506710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10000</v>
      </c>
      <c r="R32" s="8">
        <v>10000</v>
      </c>
      <c r="S32" s="8"/>
      <c r="T32" s="8"/>
      <c r="U32" s="8"/>
      <c r="V32" s="8"/>
      <c r="W32" s="8">
        <v>10000</v>
      </c>
      <c r="X32" s="8"/>
      <c r="Y32" s="8">
        <v>10000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259706760</v>
      </c>
      <c r="D33" s="6"/>
      <c r="E33" s="7">
        <v>296962550</v>
      </c>
      <c r="F33" s="8">
        <v>310279458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>
        <v>23941812</v>
      </c>
      <c r="P33" s="8">
        <v>22785696</v>
      </c>
      <c r="Q33" s="8">
        <v>26683534</v>
      </c>
      <c r="R33" s="8">
        <v>73411042</v>
      </c>
      <c r="S33" s="8">
        <v>26501350</v>
      </c>
      <c r="T33" s="8">
        <v>22141195</v>
      </c>
      <c r="U33" s="8">
        <v>41938891</v>
      </c>
      <c r="V33" s="8">
        <v>90581436</v>
      </c>
      <c r="W33" s="8">
        <v>289893846</v>
      </c>
      <c r="X33" s="8">
        <v>310279458</v>
      </c>
      <c r="Y33" s="8">
        <v>-20385612</v>
      </c>
      <c r="Z33" s="2">
        <v>-6.5700810912206764</v>
      </c>
      <c r="AA33" s="6">
        <v>310279458</v>
      </c>
    </row>
    <row r="34" spans="1:27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>
        <v>140383</v>
      </c>
      <c r="Q34" s="8"/>
      <c r="R34" s="8">
        <v>140383</v>
      </c>
      <c r="S34" s="8">
        <v>458055</v>
      </c>
      <c r="T34" s="8">
        <v>1675041</v>
      </c>
      <c r="U34" s="8">
        <v>309711</v>
      </c>
      <c r="V34" s="8">
        <v>2442807</v>
      </c>
      <c r="W34" s="8">
        <v>5582285</v>
      </c>
      <c r="X34" s="8"/>
      <c r="Y34" s="8">
        <v>5582285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1002386491</v>
      </c>
      <c r="D35" s="33">
        <f>SUM(D24:D34)</f>
        <v>0</v>
      </c>
      <c r="E35" s="34">
        <f t="shared" si="1"/>
        <v>1247188787</v>
      </c>
      <c r="F35" s="35">
        <f t="shared" si="1"/>
        <v>1246440492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77571305</v>
      </c>
      <c r="P35" s="35">
        <f t="shared" si="1"/>
        <v>87291052</v>
      </c>
      <c r="Q35" s="35">
        <f t="shared" si="1"/>
        <v>82623854</v>
      </c>
      <c r="R35" s="35">
        <f t="shared" si="1"/>
        <v>247486211</v>
      </c>
      <c r="S35" s="35">
        <f t="shared" si="1"/>
        <v>91983560</v>
      </c>
      <c r="T35" s="35">
        <f t="shared" si="1"/>
        <v>80634516</v>
      </c>
      <c r="U35" s="35">
        <f t="shared" si="1"/>
        <v>162904506</v>
      </c>
      <c r="V35" s="35">
        <f t="shared" si="1"/>
        <v>335522582</v>
      </c>
      <c r="W35" s="35">
        <f t="shared" si="1"/>
        <v>1072980390</v>
      </c>
      <c r="X35" s="35">
        <f t="shared" si="1"/>
        <v>1246440492</v>
      </c>
      <c r="Y35" s="35">
        <f t="shared" si="1"/>
        <v>-173460102</v>
      </c>
      <c r="Z35" s="36">
        <f>+IF(X35&lt;&gt;0,+(Y35/X35)*100,0)</f>
        <v>-13.916436694195585</v>
      </c>
      <c r="AA35" s="33">
        <f>SUM(AA24:AA34)</f>
        <v>1246440492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895129701</v>
      </c>
      <c r="D37" s="46">
        <f>+D21-D35</f>
        <v>0</v>
      </c>
      <c r="E37" s="47">
        <f t="shared" si="2"/>
        <v>1882125361</v>
      </c>
      <c r="F37" s="48">
        <f t="shared" si="2"/>
        <v>2012634420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319309820</v>
      </c>
      <c r="P37" s="48">
        <f t="shared" si="2"/>
        <v>55085683</v>
      </c>
      <c r="Q37" s="48">
        <f t="shared" si="2"/>
        <v>179091136</v>
      </c>
      <c r="R37" s="48">
        <f t="shared" si="2"/>
        <v>553486639</v>
      </c>
      <c r="S37" s="48">
        <f t="shared" si="2"/>
        <v>167394096</v>
      </c>
      <c r="T37" s="48">
        <f t="shared" si="2"/>
        <v>193560816</v>
      </c>
      <c r="U37" s="48">
        <f t="shared" si="2"/>
        <v>108101302</v>
      </c>
      <c r="V37" s="48">
        <f t="shared" si="2"/>
        <v>469056214</v>
      </c>
      <c r="W37" s="48">
        <f t="shared" si="2"/>
        <v>2088515133</v>
      </c>
      <c r="X37" s="48">
        <f>IF(F21=F35,0,X21-X35)</f>
        <v>2012634420</v>
      </c>
      <c r="Y37" s="48">
        <f t="shared" si="2"/>
        <v>75880713</v>
      </c>
      <c r="Z37" s="49">
        <f>+IF(X37&lt;&gt;0,+(Y37/X37)*100,0)</f>
        <v>3.7702183886927663</v>
      </c>
      <c r="AA37" s="46">
        <f>+AA21-AA35</f>
        <v>2012634420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129656019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>
        <v>6481782</v>
      </c>
      <c r="P39" s="26">
        <v>11196455</v>
      </c>
      <c r="Q39" s="26">
        <v>11409247</v>
      </c>
      <c r="R39" s="26">
        <v>29087484</v>
      </c>
      <c r="S39" s="26">
        <v>17494221</v>
      </c>
      <c r="T39" s="26">
        <v>38996679</v>
      </c>
      <c r="U39" s="26">
        <v>21669740</v>
      </c>
      <c r="V39" s="26">
        <v>78160640</v>
      </c>
      <c r="W39" s="26">
        <v>215813705</v>
      </c>
      <c r="X39" s="26">
        <v>129656019</v>
      </c>
      <c r="Y39" s="26">
        <v>86157686</v>
      </c>
      <c r="Z39" s="27">
        <v>66.450972862277993</v>
      </c>
      <c r="AA39" s="28">
        <v>129656019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1849223886</v>
      </c>
      <c r="D41" s="56">
        <f>SUM(D37:D40)</f>
        <v>0</v>
      </c>
      <c r="E41" s="57">
        <f t="shared" si="3"/>
        <v>2069225361</v>
      </c>
      <c r="F41" s="58">
        <f t="shared" si="3"/>
        <v>2142290439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325791602</v>
      </c>
      <c r="P41" s="58">
        <f t="shared" si="3"/>
        <v>66282138</v>
      </c>
      <c r="Q41" s="58">
        <f t="shared" si="3"/>
        <v>190500383</v>
      </c>
      <c r="R41" s="58">
        <f t="shared" si="3"/>
        <v>582574123</v>
      </c>
      <c r="S41" s="58">
        <f t="shared" si="3"/>
        <v>184888317</v>
      </c>
      <c r="T41" s="58">
        <f t="shared" si="3"/>
        <v>232557495</v>
      </c>
      <c r="U41" s="58">
        <f t="shared" si="3"/>
        <v>129771042</v>
      </c>
      <c r="V41" s="58">
        <f t="shared" si="3"/>
        <v>547216854</v>
      </c>
      <c r="W41" s="58">
        <f t="shared" si="3"/>
        <v>2304328838</v>
      </c>
      <c r="X41" s="58">
        <f t="shared" si="3"/>
        <v>2142290439</v>
      </c>
      <c r="Y41" s="58">
        <f t="shared" si="3"/>
        <v>162038399</v>
      </c>
      <c r="Z41" s="59">
        <f>+IF(X41&lt;&gt;0,+(Y41/X41)*100,0)</f>
        <v>7.5637922874564998</v>
      </c>
      <c r="AA41" s="56">
        <f>SUM(AA37:AA40)</f>
        <v>2142290439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1849223886</v>
      </c>
      <c r="D43" s="64">
        <f>+D41-D42</f>
        <v>0</v>
      </c>
      <c r="E43" s="65">
        <f t="shared" si="4"/>
        <v>2069225361</v>
      </c>
      <c r="F43" s="66">
        <f t="shared" si="4"/>
        <v>2142290439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325791602</v>
      </c>
      <c r="P43" s="66">
        <f t="shared" si="4"/>
        <v>66282138</v>
      </c>
      <c r="Q43" s="66">
        <f t="shared" si="4"/>
        <v>190500383</v>
      </c>
      <c r="R43" s="66">
        <f t="shared" si="4"/>
        <v>582574123</v>
      </c>
      <c r="S43" s="66">
        <f t="shared" si="4"/>
        <v>184888317</v>
      </c>
      <c r="T43" s="66">
        <f t="shared" si="4"/>
        <v>232557495</v>
      </c>
      <c r="U43" s="66">
        <f t="shared" si="4"/>
        <v>129771042</v>
      </c>
      <c r="V43" s="66">
        <f t="shared" si="4"/>
        <v>547216854</v>
      </c>
      <c r="W43" s="66">
        <f t="shared" si="4"/>
        <v>2304328838</v>
      </c>
      <c r="X43" s="66">
        <f t="shared" si="4"/>
        <v>2142290439</v>
      </c>
      <c r="Y43" s="66">
        <f t="shared" si="4"/>
        <v>162038399</v>
      </c>
      <c r="Z43" s="67">
        <f>+IF(X43&lt;&gt;0,+(Y43/X43)*100,0)</f>
        <v>7.5637922874564998</v>
      </c>
      <c r="AA43" s="64">
        <f>+AA41-AA42</f>
        <v>2142290439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1849223886</v>
      </c>
      <c r="D45" s="56">
        <f>SUM(D43:D44)</f>
        <v>0</v>
      </c>
      <c r="E45" s="57">
        <f t="shared" si="5"/>
        <v>2069225361</v>
      </c>
      <c r="F45" s="58">
        <f t="shared" si="5"/>
        <v>2142290439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325791602</v>
      </c>
      <c r="P45" s="58">
        <f t="shared" si="5"/>
        <v>66282138</v>
      </c>
      <c r="Q45" s="58">
        <f t="shared" si="5"/>
        <v>190500383</v>
      </c>
      <c r="R45" s="58">
        <f t="shared" si="5"/>
        <v>582574123</v>
      </c>
      <c r="S45" s="58">
        <f t="shared" si="5"/>
        <v>184888317</v>
      </c>
      <c r="T45" s="58">
        <f t="shared" si="5"/>
        <v>232557495</v>
      </c>
      <c r="U45" s="58">
        <f t="shared" si="5"/>
        <v>129771042</v>
      </c>
      <c r="V45" s="58">
        <f t="shared" si="5"/>
        <v>547216854</v>
      </c>
      <c r="W45" s="58">
        <f t="shared" si="5"/>
        <v>2304328838</v>
      </c>
      <c r="X45" s="58">
        <f t="shared" si="5"/>
        <v>2142290439</v>
      </c>
      <c r="Y45" s="58">
        <f t="shared" si="5"/>
        <v>162038399</v>
      </c>
      <c r="Z45" s="59">
        <f>+IF(X45&lt;&gt;0,+(Y45/X45)*100,0)</f>
        <v>7.5637922874564998</v>
      </c>
      <c r="AA45" s="56">
        <f>SUM(AA43:AA44)</f>
        <v>2142290439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1849223886</v>
      </c>
      <c r="D47" s="71">
        <f>SUM(D45:D46)</f>
        <v>0</v>
      </c>
      <c r="E47" s="72">
        <f t="shared" si="6"/>
        <v>2069225361</v>
      </c>
      <c r="F47" s="73">
        <f t="shared" si="6"/>
        <v>2142290439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325791602</v>
      </c>
      <c r="P47" s="74">
        <f t="shared" si="6"/>
        <v>66282138</v>
      </c>
      <c r="Q47" s="74">
        <f t="shared" si="6"/>
        <v>190500383</v>
      </c>
      <c r="R47" s="74">
        <f t="shared" si="6"/>
        <v>582574123</v>
      </c>
      <c r="S47" s="74">
        <f t="shared" si="6"/>
        <v>184888317</v>
      </c>
      <c r="T47" s="73">
        <f t="shared" si="6"/>
        <v>232557495</v>
      </c>
      <c r="U47" s="73">
        <f t="shared" si="6"/>
        <v>129771042</v>
      </c>
      <c r="V47" s="74">
        <f t="shared" si="6"/>
        <v>547216854</v>
      </c>
      <c r="W47" s="74">
        <f t="shared" si="6"/>
        <v>2304328838</v>
      </c>
      <c r="X47" s="74">
        <f t="shared" si="6"/>
        <v>2142290439</v>
      </c>
      <c r="Y47" s="74">
        <f t="shared" si="6"/>
        <v>162038399</v>
      </c>
      <c r="Z47" s="75">
        <f>+IF(X47&lt;&gt;0,+(Y47/X47)*100,0)</f>
        <v>7.5637922874564998</v>
      </c>
      <c r="AA47" s="76">
        <f>SUM(AA45:AA46)</f>
        <v>2142290439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243102362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>
        <v>28027033</v>
      </c>
      <c r="P24" s="8">
        <v>21255098</v>
      </c>
      <c r="Q24" s="8">
        <v>21140230</v>
      </c>
      <c r="R24" s="8">
        <v>70422361</v>
      </c>
      <c r="S24" s="8">
        <v>21578729</v>
      </c>
      <c r="T24" s="8">
        <v>23934464</v>
      </c>
      <c r="U24" s="8">
        <v>23923703</v>
      </c>
      <c r="V24" s="8">
        <v>69436896</v>
      </c>
      <c r="W24" s="8">
        <v>268646064</v>
      </c>
      <c r="X24" s="8">
        <v>243102362</v>
      </c>
      <c r="Y24" s="8">
        <v>25543702</v>
      </c>
      <c r="Z24" s="2">
        <v>10.507385362220379</v>
      </c>
      <c r="AA24" s="6">
        <v>243102362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>
        <v>2426000</v>
      </c>
      <c r="P30" s="8">
        <v>802813</v>
      </c>
      <c r="Q30" s="8">
        <v>1553334</v>
      </c>
      <c r="R30" s="8">
        <v>4782147</v>
      </c>
      <c r="S30" s="8">
        <v>771361</v>
      </c>
      <c r="T30" s="8">
        <v>2541102</v>
      </c>
      <c r="U30" s="8">
        <v>1418225</v>
      </c>
      <c r="V30" s="8">
        <v>4730688</v>
      </c>
      <c r="W30" s="8">
        <v>20260282</v>
      </c>
      <c r="X30" s="8">
        <v>25163000</v>
      </c>
      <c r="Y30" s="8">
        <v>-4902718</v>
      </c>
      <c r="Z30" s="2">
        <v>-19.483837380280573</v>
      </c>
      <c r="AA30" s="6">
        <v>25163000</v>
      </c>
    </row>
    <row r="31" spans="1:27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149861000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>
        <v>10132569</v>
      </c>
      <c r="P31" s="8">
        <v>10542128</v>
      </c>
      <c r="Q31" s="8">
        <v>42476851</v>
      </c>
      <c r="R31" s="8">
        <v>63151548</v>
      </c>
      <c r="S31" s="8">
        <v>19653966</v>
      </c>
      <c r="T31" s="8">
        <v>18120198</v>
      </c>
      <c r="U31" s="8">
        <v>14439598</v>
      </c>
      <c r="V31" s="8">
        <v>52213762</v>
      </c>
      <c r="W31" s="8">
        <v>186228834</v>
      </c>
      <c r="X31" s="8">
        <v>149861000</v>
      </c>
      <c r="Y31" s="8">
        <v>36367834</v>
      </c>
      <c r="Z31" s="2">
        <v>24.267710745290636</v>
      </c>
      <c r="AA31" s="6">
        <v>149861000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156258600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>
        <v>8636496</v>
      </c>
      <c r="P33" s="8">
        <v>16614842</v>
      </c>
      <c r="Q33" s="8">
        <v>16347157</v>
      </c>
      <c r="R33" s="8">
        <v>41598495</v>
      </c>
      <c r="S33" s="8">
        <v>15480500</v>
      </c>
      <c r="T33" s="8">
        <v>14807700</v>
      </c>
      <c r="U33" s="8">
        <v>11191106</v>
      </c>
      <c r="V33" s="8">
        <v>41479306</v>
      </c>
      <c r="W33" s="8">
        <v>159331476</v>
      </c>
      <c r="X33" s="8">
        <v>156258600</v>
      </c>
      <c r="Y33" s="8">
        <v>3072876</v>
      </c>
      <c r="Z33" s="2">
        <v>1.9665324020565909</v>
      </c>
      <c r="AA33" s="6">
        <v>156258600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574384962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49222098</v>
      </c>
      <c r="P35" s="35">
        <f t="shared" si="1"/>
        <v>49214881</v>
      </c>
      <c r="Q35" s="35">
        <f t="shared" si="1"/>
        <v>81517572</v>
      </c>
      <c r="R35" s="35">
        <f t="shared" si="1"/>
        <v>179954551</v>
      </c>
      <c r="S35" s="35">
        <f t="shared" si="1"/>
        <v>57484556</v>
      </c>
      <c r="T35" s="35">
        <f t="shared" si="1"/>
        <v>59403464</v>
      </c>
      <c r="U35" s="35">
        <f t="shared" si="1"/>
        <v>50972632</v>
      </c>
      <c r="V35" s="35">
        <f t="shared" si="1"/>
        <v>167860652</v>
      </c>
      <c r="W35" s="35">
        <f t="shared" si="1"/>
        <v>634596597</v>
      </c>
      <c r="X35" s="35">
        <f t="shared" si="1"/>
        <v>574384962</v>
      </c>
      <c r="Y35" s="35">
        <f t="shared" si="1"/>
        <v>60211635</v>
      </c>
      <c r="Z35" s="36">
        <f>+IF(X35&lt;&gt;0,+(Y35/X35)*100,0)</f>
        <v>10.482801428217057</v>
      </c>
      <c r="AA35" s="33">
        <f>SUM(AA24:AA34)</f>
        <v>574384962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-574384962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-49222098</v>
      </c>
      <c r="P37" s="48">
        <f t="shared" si="2"/>
        <v>-49214881</v>
      </c>
      <c r="Q37" s="48">
        <f t="shared" si="2"/>
        <v>-81517572</v>
      </c>
      <c r="R37" s="48">
        <f t="shared" si="2"/>
        <v>-179954551</v>
      </c>
      <c r="S37" s="48">
        <f t="shared" si="2"/>
        <v>-57484556</v>
      </c>
      <c r="T37" s="48">
        <f t="shared" si="2"/>
        <v>-59403464</v>
      </c>
      <c r="U37" s="48">
        <f t="shared" si="2"/>
        <v>-50972632</v>
      </c>
      <c r="V37" s="48">
        <f t="shared" si="2"/>
        <v>-167860652</v>
      </c>
      <c r="W37" s="48">
        <f t="shared" si="2"/>
        <v>-634596597</v>
      </c>
      <c r="X37" s="48">
        <f>IF(F21=F35,0,X21-X35)</f>
        <v>-574384962</v>
      </c>
      <c r="Y37" s="48">
        <f t="shared" si="2"/>
        <v>-60211635</v>
      </c>
      <c r="Z37" s="49">
        <f>+IF(X37&lt;&gt;0,+(Y37/X37)*100,0)</f>
        <v>10.482801428217057</v>
      </c>
      <c r="AA37" s="46">
        <f>+AA21-AA35</f>
        <v>-574384962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-574384962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-49222098</v>
      </c>
      <c r="P41" s="58">
        <f t="shared" si="3"/>
        <v>-49214881</v>
      </c>
      <c r="Q41" s="58">
        <f t="shared" si="3"/>
        <v>-81517572</v>
      </c>
      <c r="R41" s="58">
        <f t="shared" si="3"/>
        <v>-179954551</v>
      </c>
      <c r="S41" s="58">
        <f t="shared" si="3"/>
        <v>-57484556</v>
      </c>
      <c r="T41" s="58">
        <f t="shared" si="3"/>
        <v>-59403464</v>
      </c>
      <c r="U41" s="58">
        <f t="shared" si="3"/>
        <v>-50972632</v>
      </c>
      <c r="V41" s="58">
        <f t="shared" si="3"/>
        <v>-167860652</v>
      </c>
      <c r="W41" s="58">
        <f t="shared" si="3"/>
        <v>-634596597</v>
      </c>
      <c r="X41" s="58">
        <f t="shared" si="3"/>
        <v>-574384962</v>
      </c>
      <c r="Y41" s="58">
        <f t="shared" si="3"/>
        <v>-60211635</v>
      </c>
      <c r="Z41" s="59">
        <f>+IF(X41&lt;&gt;0,+(Y41/X41)*100,0)</f>
        <v>10.482801428217057</v>
      </c>
      <c r="AA41" s="56">
        <f>SUM(AA37:AA40)</f>
        <v>-574384962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-574384962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-49222098</v>
      </c>
      <c r="P43" s="66">
        <f t="shared" si="4"/>
        <v>-49214881</v>
      </c>
      <c r="Q43" s="66">
        <f t="shared" si="4"/>
        <v>-81517572</v>
      </c>
      <c r="R43" s="66">
        <f t="shared" si="4"/>
        <v>-179954551</v>
      </c>
      <c r="S43" s="66">
        <f t="shared" si="4"/>
        <v>-57484556</v>
      </c>
      <c r="T43" s="66">
        <f t="shared" si="4"/>
        <v>-59403464</v>
      </c>
      <c r="U43" s="66">
        <f t="shared" si="4"/>
        <v>-50972632</v>
      </c>
      <c r="V43" s="66">
        <f t="shared" si="4"/>
        <v>-167860652</v>
      </c>
      <c r="W43" s="66">
        <f t="shared" si="4"/>
        <v>-634596597</v>
      </c>
      <c r="X43" s="66">
        <f t="shared" si="4"/>
        <v>-574384962</v>
      </c>
      <c r="Y43" s="66">
        <f t="shared" si="4"/>
        <v>-60211635</v>
      </c>
      <c r="Z43" s="67">
        <f>+IF(X43&lt;&gt;0,+(Y43/X43)*100,0)</f>
        <v>10.482801428217057</v>
      </c>
      <c r="AA43" s="64">
        <f>+AA41-AA42</f>
        <v>-574384962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-574384962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-49222098</v>
      </c>
      <c r="P45" s="58">
        <f t="shared" si="5"/>
        <v>-49214881</v>
      </c>
      <c r="Q45" s="58">
        <f t="shared" si="5"/>
        <v>-81517572</v>
      </c>
      <c r="R45" s="58">
        <f t="shared" si="5"/>
        <v>-179954551</v>
      </c>
      <c r="S45" s="58">
        <f t="shared" si="5"/>
        <v>-57484556</v>
      </c>
      <c r="T45" s="58">
        <f t="shared" si="5"/>
        <v>-59403464</v>
      </c>
      <c r="U45" s="58">
        <f t="shared" si="5"/>
        <v>-50972632</v>
      </c>
      <c r="V45" s="58">
        <f t="shared" si="5"/>
        <v>-167860652</v>
      </c>
      <c r="W45" s="58">
        <f t="shared" si="5"/>
        <v>-634596597</v>
      </c>
      <c r="X45" s="58">
        <f t="shared" si="5"/>
        <v>-574384962</v>
      </c>
      <c r="Y45" s="58">
        <f t="shared" si="5"/>
        <v>-60211635</v>
      </c>
      <c r="Z45" s="59">
        <f>+IF(X45&lt;&gt;0,+(Y45/X45)*100,0)</f>
        <v>10.482801428217057</v>
      </c>
      <c r="AA45" s="56">
        <f>SUM(AA43:AA44)</f>
        <v>-574384962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-574384962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-49222098</v>
      </c>
      <c r="P47" s="74">
        <f t="shared" si="6"/>
        <v>-49214881</v>
      </c>
      <c r="Q47" s="74">
        <f t="shared" si="6"/>
        <v>-81517572</v>
      </c>
      <c r="R47" s="74">
        <f t="shared" si="6"/>
        <v>-179954551</v>
      </c>
      <c r="S47" s="74">
        <f t="shared" si="6"/>
        <v>-57484556</v>
      </c>
      <c r="T47" s="73">
        <f t="shared" si="6"/>
        <v>-59403464</v>
      </c>
      <c r="U47" s="73">
        <f t="shared" si="6"/>
        <v>-50972632</v>
      </c>
      <c r="V47" s="74">
        <f t="shared" si="6"/>
        <v>-167860652</v>
      </c>
      <c r="W47" s="74">
        <f t="shared" si="6"/>
        <v>-634596597</v>
      </c>
      <c r="X47" s="74">
        <f t="shared" si="6"/>
        <v>-574384962</v>
      </c>
      <c r="Y47" s="74">
        <f t="shared" si="6"/>
        <v>-60211635</v>
      </c>
      <c r="Z47" s="75">
        <f>+IF(X47&lt;&gt;0,+(Y47/X47)*100,0)</f>
        <v>10.482801428217057</v>
      </c>
      <c r="AA47" s="76">
        <f>SUM(AA45:AA46)</f>
        <v>-574384962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>
        <v>-10662</v>
      </c>
      <c r="P5" s="8">
        <v>-10662</v>
      </c>
      <c r="Q5" s="8">
        <v>-10662</v>
      </c>
      <c r="R5" s="8">
        <v>-31986</v>
      </c>
      <c r="S5" s="8">
        <v>-10662</v>
      </c>
      <c r="T5" s="8">
        <v>-10662</v>
      </c>
      <c r="U5" s="8">
        <v>-10662</v>
      </c>
      <c r="V5" s="8">
        <v>-31986</v>
      </c>
      <c r="W5" s="8">
        <v>-127944</v>
      </c>
      <c r="X5" s="8"/>
      <c r="Y5" s="8">
        <v>-127944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>
        <v>-5116287</v>
      </c>
      <c r="P6" s="8">
        <v>-23078280</v>
      </c>
      <c r="Q6" s="8">
        <v>-23078280</v>
      </c>
      <c r="R6" s="8">
        <v>-51272847</v>
      </c>
      <c r="S6" s="8">
        <v>-23078280</v>
      </c>
      <c r="T6" s="8">
        <v>-23078280</v>
      </c>
      <c r="U6" s="8">
        <v>-23078280</v>
      </c>
      <c r="V6" s="8">
        <v>-69234840</v>
      </c>
      <c r="W6" s="8">
        <v>-166875846</v>
      </c>
      <c r="X6" s="8"/>
      <c r="Y6" s="8">
        <v>-166875846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>
        <v>-811004</v>
      </c>
      <c r="P7" s="8">
        <v>-1104177</v>
      </c>
      <c r="Q7" s="8">
        <v>-1104177</v>
      </c>
      <c r="R7" s="8">
        <v>-3019358</v>
      </c>
      <c r="S7" s="8">
        <v>-1104177</v>
      </c>
      <c r="T7" s="8">
        <v>-1104177</v>
      </c>
      <c r="U7" s="8">
        <v>-1104177</v>
      </c>
      <c r="V7" s="8">
        <v>-3312531</v>
      </c>
      <c r="W7" s="8">
        <v>-10561208</v>
      </c>
      <c r="X7" s="8"/>
      <c r="Y7" s="8">
        <v>-10561208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1381381837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>
        <v>121120672</v>
      </c>
      <c r="P8" s="8">
        <v>109249143</v>
      </c>
      <c r="Q8" s="8">
        <v>109249143</v>
      </c>
      <c r="R8" s="8">
        <v>339618958</v>
      </c>
      <c r="S8" s="8">
        <v>109249143</v>
      </c>
      <c r="T8" s="8">
        <v>109249143</v>
      </c>
      <c r="U8" s="8">
        <v>109249143</v>
      </c>
      <c r="V8" s="8">
        <v>327747429</v>
      </c>
      <c r="W8" s="8">
        <v>1374415763</v>
      </c>
      <c r="X8" s="8">
        <v>1381381835</v>
      </c>
      <c r="Y8" s="8">
        <v>-6966072</v>
      </c>
      <c r="Z8" s="2">
        <v>-0.50428287266424066</v>
      </c>
      <c r="AA8" s="6">
        <v>1381381837</v>
      </c>
    </row>
    <row r="9" spans="1:27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>
        <v>-10080</v>
      </c>
      <c r="P9" s="8">
        <v>-10080</v>
      </c>
      <c r="Q9" s="8">
        <v>-10080</v>
      </c>
      <c r="R9" s="8">
        <v>-30240</v>
      </c>
      <c r="S9" s="8">
        <v>-10080</v>
      </c>
      <c r="T9" s="8">
        <v>-10080</v>
      </c>
      <c r="U9" s="8">
        <v>-10080</v>
      </c>
      <c r="V9" s="8">
        <v>-30240</v>
      </c>
      <c r="W9" s="8">
        <v>-120960</v>
      </c>
      <c r="X9" s="8"/>
      <c r="Y9" s="8">
        <v>-120960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>
        <v>3557300</v>
      </c>
      <c r="P13" s="8">
        <v>2913451</v>
      </c>
      <c r="Q13" s="8">
        <v>2913451</v>
      </c>
      <c r="R13" s="8">
        <v>9384202</v>
      </c>
      <c r="S13" s="8">
        <v>2913451</v>
      </c>
      <c r="T13" s="8">
        <v>2913451</v>
      </c>
      <c r="U13" s="8">
        <v>2913451</v>
      </c>
      <c r="V13" s="8">
        <v>8740353</v>
      </c>
      <c r="W13" s="8">
        <v>35861842</v>
      </c>
      <c r="X13" s="8">
        <v>122657706</v>
      </c>
      <c r="Y13" s="8">
        <v>-86795864</v>
      </c>
      <c r="Z13" s="2">
        <v>-70.762666961992593</v>
      </c>
      <c r="AA13" s="6">
        <v>122657704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>
        <v>31781</v>
      </c>
      <c r="P19" s="26">
        <v>105742</v>
      </c>
      <c r="Q19" s="26">
        <v>105742</v>
      </c>
      <c r="R19" s="26">
        <v>243265</v>
      </c>
      <c r="S19" s="26">
        <v>105742</v>
      </c>
      <c r="T19" s="26">
        <v>105742</v>
      </c>
      <c r="U19" s="26">
        <v>105742</v>
      </c>
      <c r="V19" s="26">
        <v>317226</v>
      </c>
      <c r="W19" s="26">
        <v>2288335</v>
      </c>
      <c r="X19" s="26">
        <v>1770732</v>
      </c>
      <c r="Y19" s="26">
        <v>517603</v>
      </c>
      <c r="Z19" s="27">
        <v>29.231018584404644</v>
      </c>
      <c r="AA19" s="28">
        <v>1770734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1505810275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118761720</v>
      </c>
      <c r="P21" s="35">
        <f t="shared" si="0"/>
        <v>88065137</v>
      </c>
      <c r="Q21" s="35">
        <f t="shared" si="0"/>
        <v>88065137</v>
      </c>
      <c r="R21" s="35">
        <f t="shared" si="0"/>
        <v>294891994</v>
      </c>
      <c r="S21" s="35">
        <f t="shared" si="0"/>
        <v>88065137</v>
      </c>
      <c r="T21" s="35">
        <f t="shared" si="0"/>
        <v>88065137</v>
      </c>
      <c r="U21" s="35">
        <f t="shared" si="0"/>
        <v>88065137</v>
      </c>
      <c r="V21" s="35">
        <f t="shared" si="0"/>
        <v>264195411</v>
      </c>
      <c r="W21" s="35">
        <f t="shared" si="0"/>
        <v>1234879982</v>
      </c>
      <c r="X21" s="35">
        <f t="shared" si="0"/>
        <v>1505810273</v>
      </c>
      <c r="Y21" s="35">
        <f t="shared" si="0"/>
        <v>-270930291</v>
      </c>
      <c r="Z21" s="36">
        <f>+IF(X21&lt;&gt;0,+(Y21/X21)*100,0)</f>
        <v>-17.992325849937934</v>
      </c>
      <c r="AA21" s="33">
        <f>SUM(AA5:AA20)</f>
        <v>1505810275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351535301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>
        <v>28856929</v>
      </c>
      <c r="P24" s="8">
        <v>31098082</v>
      </c>
      <c r="Q24" s="8">
        <v>31098082</v>
      </c>
      <c r="R24" s="8">
        <v>91053093</v>
      </c>
      <c r="S24" s="8">
        <v>31098082</v>
      </c>
      <c r="T24" s="8">
        <v>31098082</v>
      </c>
      <c r="U24" s="8">
        <v>31098082</v>
      </c>
      <c r="V24" s="8">
        <v>93294246</v>
      </c>
      <c r="W24" s="8">
        <v>363186983</v>
      </c>
      <c r="X24" s="8">
        <v>351535378</v>
      </c>
      <c r="Y24" s="8">
        <v>11651605</v>
      </c>
      <c r="Z24" s="2">
        <v>3.3144900141458877</v>
      </c>
      <c r="AA24" s="6">
        <v>351535301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>
        <v>7129168</v>
      </c>
      <c r="P26" s="8">
        <v>12221429</v>
      </c>
      <c r="Q26" s="8">
        <v>12221429</v>
      </c>
      <c r="R26" s="8">
        <v>31572026</v>
      </c>
      <c r="S26" s="8">
        <v>12221429</v>
      </c>
      <c r="T26" s="8">
        <v>12221429</v>
      </c>
      <c r="U26" s="8">
        <v>12221429</v>
      </c>
      <c r="V26" s="8">
        <v>36664287</v>
      </c>
      <c r="W26" s="8">
        <v>98789888</v>
      </c>
      <c r="X26" s="8">
        <v>73328583</v>
      </c>
      <c r="Y26" s="8">
        <v>25461305</v>
      </c>
      <c r="Z26" s="2">
        <v>34.722210573740391</v>
      </c>
      <c r="AA26" s="6">
        <v>73328584</v>
      </c>
    </row>
    <row r="27" spans="1:27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175139072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>
        <v>10308273</v>
      </c>
      <c r="P27" s="8">
        <v>10306458</v>
      </c>
      <c r="Q27" s="8">
        <v>10306458</v>
      </c>
      <c r="R27" s="8">
        <v>30921189</v>
      </c>
      <c r="S27" s="8">
        <v>10306458</v>
      </c>
      <c r="T27" s="8">
        <v>10306458</v>
      </c>
      <c r="U27" s="8">
        <v>10306458</v>
      </c>
      <c r="V27" s="8">
        <v>30919374</v>
      </c>
      <c r="W27" s="8">
        <v>123034583</v>
      </c>
      <c r="X27" s="8">
        <v>175139059</v>
      </c>
      <c r="Y27" s="8">
        <v>-52104476</v>
      </c>
      <c r="Z27" s="2">
        <v>-29.750345980790044</v>
      </c>
      <c r="AA27" s="6">
        <v>175139072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1056816</v>
      </c>
      <c r="Y28" s="8">
        <v>-1056816</v>
      </c>
      <c r="Z28" s="2">
        <v>-100</v>
      </c>
      <c r="AA28" s="6">
        <v>1056814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25441491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>
        <v>1345434</v>
      </c>
      <c r="P30" s="8">
        <v>337177</v>
      </c>
      <c r="Q30" s="8">
        <v>337177</v>
      </c>
      <c r="R30" s="8">
        <v>2019788</v>
      </c>
      <c r="S30" s="8">
        <v>337177</v>
      </c>
      <c r="T30" s="8">
        <v>337177</v>
      </c>
      <c r="U30" s="8">
        <v>337177</v>
      </c>
      <c r="V30" s="8">
        <v>1011531</v>
      </c>
      <c r="W30" s="8">
        <v>6218678</v>
      </c>
      <c r="X30" s="8">
        <v>25441525</v>
      </c>
      <c r="Y30" s="8">
        <v>-19222847</v>
      </c>
      <c r="Z30" s="2">
        <v>-75.556976242579793</v>
      </c>
      <c r="AA30" s="6">
        <v>25441491</v>
      </c>
    </row>
    <row r="31" spans="1:27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160254756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>
        <v>14639633</v>
      </c>
      <c r="P31" s="8">
        <v>2173249</v>
      </c>
      <c r="Q31" s="8">
        <v>2173249</v>
      </c>
      <c r="R31" s="8">
        <v>18986131</v>
      </c>
      <c r="S31" s="8">
        <v>2173249</v>
      </c>
      <c r="T31" s="8">
        <v>2173249</v>
      </c>
      <c r="U31" s="8">
        <v>2173249</v>
      </c>
      <c r="V31" s="8">
        <v>6519747</v>
      </c>
      <c r="W31" s="8">
        <v>61374791</v>
      </c>
      <c r="X31" s="8">
        <v>160254732</v>
      </c>
      <c r="Y31" s="8">
        <v>-98879941</v>
      </c>
      <c r="Z31" s="2">
        <v>-61.70172934425424</v>
      </c>
      <c r="AA31" s="6">
        <v>160254756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5963836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>
        <v>495984</v>
      </c>
      <c r="P33" s="8">
        <v>525011</v>
      </c>
      <c r="Q33" s="8">
        <v>525011</v>
      </c>
      <c r="R33" s="8">
        <v>1546006</v>
      </c>
      <c r="S33" s="8">
        <v>525011</v>
      </c>
      <c r="T33" s="8">
        <v>525011</v>
      </c>
      <c r="U33" s="8">
        <v>525011</v>
      </c>
      <c r="V33" s="8">
        <v>1575033</v>
      </c>
      <c r="W33" s="8">
        <v>5376349</v>
      </c>
      <c r="X33" s="8">
        <v>5963818</v>
      </c>
      <c r="Y33" s="8">
        <v>-587469</v>
      </c>
      <c r="Z33" s="2">
        <v>-9.8505521127572973</v>
      </c>
      <c r="AA33" s="6">
        <v>5963836</v>
      </c>
    </row>
    <row r="34" spans="1:27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792719854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62775421</v>
      </c>
      <c r="P35" s="35">
        <f t="shared" si="1"/>
        <v>56661406</v>
      </c>
      <c r="Q35" s="35">
        <f t="shared" si="1"/>
        <v>56661406</v>
      </c>
      <c r="R35" s="35">
        <f t="shared" si="1"/>
        <v>176098233</v>
      </c>
      <c r="S35" s="35">
        <f t="shared" si="1"/>
        <v>56661406</v>
      </c>
      <c r="T35" s="35">
        <f t="shared" si="1"/>
        <v>56661406</v>
      </c>
      <c r="U35" s="35">
        <f t="shared" si="1"/>
        <v>56661406</v>
      </c>
      <c r="V35" s="35">
        <f t="shared" si="1"/>
        <v>169984218</v>
      </c>
      <c r="W35" s="35">
        <f t="shared" si="1"/>
        <v>657981272</v>
      </c>
      <c r="X35" s="35">
        <f t="shared" si="1"/>
        <v>792719911</v>
      </c>
      <c r="Y35" s="35">
        <f t="shared" si="1"/>
        <v>-134738639</v>
      </c>
      <c r="Z35" s="36">
        <f>+IF(X35&lt;&gt;0,+(Y35/X35)*100,0)</f>
        <v>-16.997004506929812</v>
      </c>
      <c r="AA35" s="33">
        <f>SUM(AA24:AA34)</f>
        <v>792719854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713090421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55986299</v>
      </c>
      <c r="P37" s="48">
        <f t="shared" si="2"/>
        <v>31403731</v>
      </c>
      <c r="Q37" s="48">
        <f t="shared" si="2"/>
        <v>31403731</v>
      </c>
      <c r="R37" s="48">
        <f t="shared" si="2"/>
        <v>118793761</v>
      </c>
      <c r="S37" s="48">
        <f t="shared" si="2"/>
        <v>31403731</v>
      </c>
      <c r="T37" s="48">
        <f t="shared" si="2"/>
        <v>31403731</v>
      </c>
      <c r="U37" s="48">
        <f t="shared" si="2"/>
        <v>31403731</v>
      </c>
      <c r="V37" s="48">
        <f t="shared" si="2"/>
        <v>94211193</v>
      </c>
      <c r="W37" s="48">
        <f t="shared" si="2"/>
        <v>576898710</v>
      </c>
      <c r="X37" s="48">
        <f>IF(F21=F35,0,X21-X35)</f>
        <v>713090362</v>
      </c>
      <c r="Y37" s="48">
        <f t="shared" si="2"/>
        <v>-136191652</v>
      </c>
      <c r="Z37" s="49">
        <f>+IF(X37&lt;&gt;0,+(Y37/X37)*100,0)</f>
        <v>-19.098792980180541</v>
      </c>
      <c r="AA37" s="46">
        <f>+AA21-AA35</f>
        <v>713090421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328716787</v>
      </c>
      <c r="Y38" s="8">
        <v>-290681256</v>
      </c>
      <c r="Z38" s="2">
        <v>-88.429087742330609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>
        <v>1439965</v>
      </c>
      <c r="Q39" s="26">
        <v>1439965</v>
      </c>
      <c r="R39" s="26">
        <v>2879930</v>
      </c>
      <c r="S39" s="26">
        <v>1439965</v>
      </c>
      <c r="T39" s="26">
        <v>1439965</v>
      </c>
      <c r="U39" s="26">
        <v>1439965</v>
      </c>
      <c r="V39" s="26">
        <v>4319895</v>
      </c>
      <c r="W39" s="26">
        <v>8705443</v>
      </c>
      <c r="X39" s="26">
        <v>10984052</v>
      </c>
      <c r="Y39" s="26">
        <v>-2278609</v>
      </c>
      <c r="Z39" s="27">
        <v>-20.744703320778161</v>
      </c>
      <c r="AA39" s="28">
        <v>10984053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1052791262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55986299</v>
      </c>
      <c r="P41" s="58">
        <f t="shared" si="3"/>
        <v>32843696</v>
      </c>
      <c r="Q41" s="58">
        <f t="shared" si="3"/>
        <v>32843696</v>
      </c>
      <c r="R41" s="58">
        <f t="shared" si="3"/>
        <v>121673691</v>
      </c>
      <c r="S41" s="58">
        <f t="shared" si="3"/>
        <v>32843696</v>
      </c>
      <c r="T41" s="58">
        <f t="shared" si="3"/>
        <v>32843696</v>
      </c>
      <c r="U41" s="58">
        <f t="shared" si="3"/>
        <v>32843696</v>
      </c>
      <c r="V41" s="58">
        <f t="shared" si="3"/>
        <v>98531088</v>
      </c>
      <c r="W41" s="58">
        <f t="shared" si="3"/>
        <v>623639684</v>
      </c>
      <c r="X41" s="58">
        <f t="shared" si="3"/>
        <v>1052791201</v>
      </c>
      <c r="Y41" s="58">
        <f t="shared" si="3"/>
        <v>-429151517</v>
      </c>
      <c r="Z41" s="59">
        <f>+IF(X41&lt;&gt;0,+(Y41/X41)*100,0)</f>
        <v>-40.763212742694641</v>
      </c>
      <c r="AA41" s="56">
        <f>SUM(AA37:AA40)</f>
        <v>1052791262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1052791262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55986299</v>
      </c>
      <c r="P43" s="66">
        <f t="shared" si="4"/>
        <v>32843696</v>
      </c>
      <c r="Q43" s="66">
        <f t="shared" si="4"/>
        <v>32843696</v>
      </c>
      <c r="R43" s="66">
        <f t="shared" si="4"/>
        <v>121673691</v>
      </c>
      <c r="S43" s="66">
        <f t="shared" si="4"/>
        <v>32843696</v>
      </c>
      <c r="T43" s="66">
        <f t="shared" si="4"/>
        <v>32843696</v>
      </c>
      <c r="U43" s="66">
        <f t="shared" si="4"/>
        <v>32843696</v>
      </c>
      <c r="V43" s="66">
        <f t="shared" si="4"/>
        <v>98531088</v>
      </c>
      <c r="W43" s="66">
        <f t="shared" si="4"/>
        <v>623639684</v>
      </c>
      <c r="X43" s="66">
        <f t="shared" si="4"/>
        <v>1052791201</v>
      </c>
      <c r="Y43" s="66">
        <f t="shared" si="4"/>
        <v>-429151517</v>
      </c>
      <c r="Z43" s="67">
        <f>+IF(X43&lt;&gt;0,+(Y43/X43)*100,0)</f>
        <v>-40.763212742694641</v>
      </c>
      <c r="AA43" s="64">
        <f>+AA41-AA42</f>
        <v>1052791262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1052791262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55986299</v>
      </c>
      <c r="P45" s="58">
        <f t="shared" si="5"/>
        <v>32843696</v>
      </c>
      <c r="Q45" s="58">
        <f t="shared" si="5"/>
        <v>32843696</v>
      </c>
      <c r="R45" s="58">
        <f t="shared" si="5"/>
        <v>121673691</v>
      </c>
      <c r="S45" s="58">
        <f t="shared" si="5"/>
        <v>32843696</v>
      </c>
      <c r="T45" s="58">
        <f t="shared" si="5"/>
        <v>32843696</v>
      </c>
      <c r="U45" s="58">
        <f t="shared" si="5"/>
        <v>32843696</v>
      </c>
      <c r="V45" s="58">
        <f t="shared" si="5"/>
        <v>98531088</v>
      </c>
      <c r="W45" s="58">
        <f t="shared" si="5"/>
        <v>623639684</v>
      </c>
      <c r="X45" s="58">
        <f t="shared" si="5"/>
        <v>1052791201</v>
      </c>
      <c r="Y45" s="58">
        <f t="shared" si="5"/>
        <v>-429151517</v>
      </c>
      <c r="Z45" s="59">
        <f>+IF(X45&lt;&gt;0,+(Y45/X45)*100,0)</f>
        <v>-40.763212742694641</v>
      </c>
      <c r="AA45" s="56">
        <f>SUM(AA43:AA44)</f>
        <v>1052791262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1052791262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55986299</v>
      </c>
      <c r="P47" s="74">
        <f t="shared" si="6"/>
        <v>32843696</v>
      </c>
      <c r="Q47" s="74">
        <f t="shared" si="6"/>
        <v>32843696</v>
      </c>
      <c r="R47" s="74">
        <f t="shared" si="6"/>
        <v>121673691</v>
      </c>
      <c r="S47" s="74">
        <f t="shared" si="6"/>
        <v>32843696</v>
      </c>
      <c r="T47" s="73">
        <f t="shared" si="6"/>
        <v>32843696</v>
      </c>
      <c r="U47" s="73">
        <f t="shared" si="6"/>
        <v>32843696</v>
      </c>
      <c r="V47" s="74">
        <f t="shared" si="6"/>
        <v>98531088</v>
      </c>
      <c r="W47" s="74">
        <f t="shared" si="6"/>
        <v>623639684</v>
      </c>
      <c r="X47" s="74">
        <f t="shared" si="6"/>
        <v>1052791201</v>
      </c>
      <c r="Y47" s="74">
        <f t="shared" si="6"/>
        <v>-429151517</v>
      </c>
      <c r="Z47" s="75">
        <f>+IF(X47&lt;&gt;0,+(Y47/X47)*100,0)</f>
        <v>-40.763212742694641</v>
      </c>
      <c r="AA47" s="76">
        <f>SUM(AA45:AA46)</f>
        <v>1052791262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302864503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>
        <v>22932719</v>
      </c>
      <c r="P8" s="8">
        <v>24545323</v>
      </c>
      <c r="Q8" s="8">
        <v>23125406</v>
      </c>
      <c r="R8" s="8">
        <v>70603448</v>
      </c>
      <c r="S8" s="8">
        <v>23178773</v>
      </c>
      <c r="T8" s="8">
        <v>23865101</v>
      </c>
      <c r="U8" s="8">
        <v>43150073</v>
      </c>
      <c r="V8" s="8">
        <v>90193947</v>
      </c>
      <c r="W8" s="8">
        <v>304310744</v>
      </c>
      <c r="X8" s="8">
        <v>302864503</v>
      </c>
      <c r="Y8" s="8">
        <v>1446241</v>
      </c>
      <c r="Z8" s="2">
        <v>0.47752080077869019</v>
      </c>
      <c r="AA8" s="6">
        <v>302864503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6229326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>
        <v>664356</v>
      </c>
      <c r="P13" s="8">
        <v>672807</v>
      </c>
      <c r="Q13" s="8">
        <v>627168</v>
      </c>
      <c r="R13" s="8">
        <v>1964331</v>
      </c>
      <c r="S13" s="8">
        <v>696249</v>
      </c>
      <c r="T13" s="8">
        <v>688284</v>
      </c>
      <c r="U13" s="8">
        <v>1676127</v>
      </c>
      <c r="V13" s="8">
        <v>3060660</v>
      </c>
      <c r="W13" s="8">
        <v>9127194</v>
      </c>
      <c r="X13" s="8">
        <v>6229326</v>
      </c>
      <c r="Y13" s="8">
        <v>2897868</v>
      </c>
      <c r="Z13" s="2">
        <v>46.519767949213126</v>
      </c>
      <c r="AA13" s="6">
        <v>6229326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25031004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>
        <v>2609129</v>
      </c>
      <c r="P19" s="26">
        <v>2741338</v>
      </c>
      <c r="Q19" s="26">
        <v>2439669</v>
      </c>
      <c r="R19" s="26">
        <v>7790136</v>
      </c>
      <c r="S19" s="26">
        <v>2936420</v>
      </c>
      <c r="T19" s="26">
        <v>3666459</v>
      </c>
      <c r="U19" s="26">
        <v>1663088</v>
      </c>
      <c r="V19" s="26">
        <v>8265967</v>
      </c>
      <c r="W19" s="26">
        <v>31824561</v>
      </c>
      <c r="X19" s="26">
        <v>25031004</v>
      </c>
      <c r="Y19" s="26">
        <v>6793557</v>
      </c>
      <c r="Z19" s="27">
        <v>27.140569351513026</v>
      </c>
      <c r="AA19" s="28">
        <v>25031004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334124833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26206204</v>
      </c>
      <c r="P21" s="35">
        <f t="shared" si="0"/>
        <v>27959468</v>
      </c>
      <c r="Q21" s="35">
        <f t="shared" si="0"/>
        <v>26192243</v>
      </c>
      <c r="R21" s="35">
        <f t="shared" si="0"/>
        <v>80357915</v>
      </c>
      <c r="S21" s="35">
        <f t="shared" si="0"/>
        <v>26811442</v>
      </c>
      <c r="T21" s="35">
        <f t="shared" si="0"/>
        <v>28219844</v>
      </c>
      <c r="U21" s="35">
        <f t="shared" si="0"/>
        <v>46489288</v>
      </c>
      <c r="V21" s="35">
        <f t="shared" si="0"/>
        <v>101520574</v>
      </c>
      <c r="W21" s="35">
        <f t="shared" si="0"/>
        <v>345262499</v>
      </c>
      <c r="X21" s="35">
        <f t="shared" si="0"/>
        <v>334124833</v>
      </c>
      <c r="Y21" s="35">
        <f t="shared" si="0"/>
        <v>11137666</v>
      </c>
      <c r="Z21" s="36">
        <f>+IF(X21&lt;&gt;0,+(Y21/X21)*100,0)</f>
        <v>3.3333846814073831</v>
      </c>
      <c r="AA21" s="33">
        <f>SUM(AA5:AA20)</f>
        <v>334124833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106441276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>
        <v>14510388</v>
      </c>
      <c r="P24" s="8">
        <v>8408237</v>
      </c>
      <c r="Q24" s="8">
        <v>7677764</v>
      </c>
      <c r="R24" s="8">
        <v>30596389</v>
      </c>
      <c r="S24" s="8">
        <v>7744577</v>
      </c>
      <c r="T24" s="8">
        <v>7897810</v>
      </c>
      <c r="U24" s="8">
        <v>7675977</v>
      </c>
      <c r="V24" s="8">
        <v>23318364</v>
      </c>
      <c r="W24" s="8">
        <v>95567154</v>
      </c>
      <c r="X24" s="8">
        <v>106441276</v>
      </c>
      <c r="Y24" s="8">
        <v>-10874122</v>
      </c>
      <c r="Z24" s="2">
        <v>-10.216076327382622</v>
      </c>
      <c r="AA24" s="6">
        <v>106441276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82330661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>
        <v>-891236773</v>
      </c>
      <c r="P26" s="8"/>
      <c r="Q26" s="8"/>
      <c r="R26" s="8">
        <v>-891236773</v>
      </c>
      <c r="S26" s="8"/>
      <c r="T26" s="8"/>
      <c r="U26" s="8"/>
      <c r="V26" s="8"/>
      <c r="W26" s="8">
        <v>523431</v>
      </c>
      <c r="X26" s="8">
        <v>82330661</v>
      </c>
      <c r="Y26" s="8">
        <v>-81807230</v>
      </c>
      <c r="Z26" s="2">
        <v>-99.364233210759721</v>
      </c>
      <c r="AA26" s="6">
        <v>82330661</v>
      </c>
    </row>
    <row r="27" spans="1:27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15838089</v>
      </c>
      <c r="V27" s="8">
        <v>15838089</v>
      </c>
      <c r="W27" s="8">
        <v>15838089</v>
      </c>
      <c r="X27" s="8">
        <v>12967136</v>
      </c>
      <c r="Y27" s="8">
        <v>2870953</v>
      </c>
      <c r="Z27" s="2">
        <v>22.14022433326835</v>
      </c>
      <c r="AA27" s="6">
        <v>12967136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>
        <v>3856</v>
      </c>
      <c r="P30" s="8">
        <v>10228</v>
      </c>
      <c r="Q30" s="8"/>
      <c r="R30" s="8">
        <v>14084</v>
      </c>
      <c r="S30" s="8"/>
      <c r="T30" s="8">
        <v>9585</v>
      </c>
      <c r="U30" s="8">
        <v>6400</v>
      </c>
      <c r="V30" s="8">
        <v>15985</v>
      </c>
      <c r="W30" s="8">
        <v>88303</v>
      </c>
      <c r="X30" s="8">
        <v>133650</v>
      </c>
      <c r="Y30" s="8">
        <v>-45347</v>
      </c>
      <c r="Z30" s="2">
        <v>-33.929667040778149</v>
      </c>
      <c r="AA30" s="6">
        <v>133650</v>
      </c>
    </row>
    <row r="31" spans="1:27" x14ac:dyDescent="0.25">
      <c r="A31" s="25" t="s">
        <v>57</v>
      </c>
      <c r="B31" s="24" t="s">
        <v>32</v>
      </c>
      <c r="C31" s="6">
        <v>354356051</v>
      </c>
      <c r="D31" s="6"/>
      <c r="E31" s="7"/>
      <c r="F31" s="8">
        <v>39300000</v>
      </c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>
        <v>793984</v>
      </c>
      <c r="P31" s="8"/>
      <c r="Q31" s="8">
        <v>3277316</v>
      </c>
      <c r="R31" s="8">
        <v>4071300</v>
      </c>
      <c r="S31" s="8">
        <v>613440</v>
      </c>
      <c r="T31" s="8">
        <v>2227377</v>
      </c>
      <c r="U31" s="8">
        <v>20167612</v>
      </c>
      <c r="V31" s="8">
        <v>23008429</v>
      </c>
      <c r="W31" s="8">
        <v>40520929</v>
      </c>
      <c r="X31" s="8">
        <v>39300000</v>
      </c>
      <c r="Y31" s="8">
        <v>1220929</v>
      </c>
      <c r="Z31" s="2">
        <v>3.1066895674300254</v>
      </c>
      <c r="AA31" s="6">
        <v>39300000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949380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>
        <v>122716</v>
      </c>
      <c r="P33" s="8">
        <v>70506</v>
      </c>
      <c r="Q33" s="8">
        <v>62998</v>
      </c>
      <c r="R33" s="8">
        <v>256220</v>
      </c>
      <c r="S33" s="8">
        <v>63115</v>
      </c>
      <c r="T33" s="8">
        <v>64714</v>
      </c>
      <c r="U33" s="8">
        <v>63529</v>
      </c>
      <c r="V33" s="8">
        <v>191358</v>
      </c>
      <c r="W33" s="8">
        <v>798950</v>
      </c>
      <c r="X33" s="8">
        <v>949380</v>
      </c>
      <c r="Y33" s="8">
        <v>-150430</v>
      </c>
      <c r="Z33" s="2">
        <v>-15.845077840274705</v>
      </c>
      <c r="AA33" s="6">
        <v>949380</v>
      </c>
    </row>
    <row r="34" spans="1:27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242122103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-875805829</v>
      </c>
      <c r="P35" s="35">
        <f t="shared" si="1"/>
        <v>8488971</v>
      </c>
      <c r="Q35" s="35">
        <f t="shared" si="1"/>
        <v>11018078</v>
      </c>
      <c r="R35" s="35">
        <f t="shared" si="1"/>
        <v>-856298780</v>
      </c>
      <c r="S35" s="35">
        <f t="shared" si="1"/>
        <v>8421132</v>
      </c>
      <c r="T35" s="35">
        <f t="shared" si="1"/>
        <v>10199486</v>
      </c>
      <c r="U35" s="35">
        <f t="shared" si="1"/>
        <v>43751607</v>
      </c>
      <c r="V35" s="35">
        <f t="shared" si="1"/>
        <v>62372225</v>
      </c>
      <c r="W35" s="35">
        <f t="shared" si="1"/>
        <v>153336856</v>
      </c>
      <c r="X35" s="35">
        <f t="shared" si="1"/>
        <v>242122103</v>
      </c>
      <c r="Y35" s="35">
        <f t="shared" si="1"/>
        <v>-88785247</v>
      </c>
      <c r="Z35" s="36">
        <f>+IF(X35&lt;&gt;0,+(Y35/X35)*100,0)</f>
        <v>-36.669616652057577</v>
      </c>
      <c r="AA35" s="33">
        <f>SUM(AA24:AA34)</f>
        <v>242122103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92002730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902012033</v>
      </c>
      <c r="P37" s="48">
        <f t="shared" si="2"/>
        <v>19470497</v>
      </c>
      <c r="Q37" s="48">
        <f t="shared" si="2"/>
        <v>15174165</v>
      </c>
      <c r="R37" s="48">
        <f t="shared" si="2"/>
        <v>936656695</v>
      </c>
      <c r="S37" s="48">
        <f t="shared" si="2"/>
        <v>18390310</v>
      </c>
      <c r="T37" s="48">
        <f t="shared" si="2"/>
        <v>18020358</v>
      </c>
      <c r="U37" s="48">
        <f t="shared" si="2"/>
        <v>2737681</v>
      </c>
      <c r="V37" s="48">
        <f t="shared" si="2"/>
        <v>39148349</v>
      </c>
      <c r="W37" s="48">
        <f t="shared" si="2"/>
        <v>191925643</v>
      </c>
      <c r="X37" s="48">
        <f>IF(F21=F35,0,X21-X35)</f>
        <v>92002730</v>
      </c>
      <c r="Y37" s="48">
        <f t="shared" si="2"/>
        <v>99922913</v>
      </c>
      <c r="Z37" s="49">
        <f>+IF(X37&lt;&gt;0,+(Y37/X37)*100,0)</f>
        <v>108.60863911320892</v>
      </c>
      <c r="AA37" s="46">
        <f>+AA21-AA35</f>
        <v>92002730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791762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>
        <v>567000</v>
      </c>
      <c r="P39" s="26"/>
      <c r="Q39" s="26"/>
      <c r="R39" s="26">
        <v>567000</v>
      </c>
      <c r="S39" s="26"/>
      <c r="T39" s="26">
        <v>107076</v>
      </c>
      <c r="U39" s="26">
        <v>42930</v>
      </c>
      <c r="V39" s="26">
        <v>150006</v>
      </c>
      <c r="W39" s="26">
        <v>731312</v>
      </c>
      <c r="X39" s="26">
        <v>791762</v>
      </c>
      <c r="Y39" s="26">
        <v>-60450</v>
      </c>
      <c r="Z39" s="27">
        <v>-7.6348700745931222</v>
      </c>
      <c r="AA39" s="28">
        <v>791762</v>
      </c>
    </row>
    <row r="40" spans="1:27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28940965</v>
      </c>
      <c r="V40" s="52">
        <v>28940965</v>
      </c>
      <c r="W40" s="52">
        <v>28940965</v>
      </c>
      <c r="X40" s="8"/>
      <c r="Y40" s="52">
        <v>28940965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92794492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902579033</v>
      </c>
      <c r="P41" s="58">
        <f t="shared" si="3"/>
        <v>19470497</v>
      </c>
      <c r="Q41" s="58">
        <f t="shared" si="3"/>
        <v>15174165</v>
      </c>
      <c r="R41" s="58">
        <f t="shared" si="3"/>
        <v>937223695</v>
      </c>
      <c r="S41" s="58">
        <f t="shared" si="3"/>
        <v>18390310</v>
      </c>
      <c r="T41" s="58">
        <f t="shared" si="3"/>
        <v>18127434</v>
      </c>
      <c r="U41" s="58">
        <f t="shared" si="3"/>
        <v>31721576</v>
      </c>
      <c r="V41" s="58">
        <f t="shared" si="3"/>
        <v>68239320</v>
      </c>
      <c r="W41" s="58">
        <f t="shared" si="3"/>
        <v>221597920</v>
      </c>
      <c r="X41" s="58">
        <f t="shared" si="3"/>
        <v>92794492</v>
      </c>
      <c r="Y41" s="58">
        <f t="shared" si="3"/>
        <v>128803428</v>
      </c>
      <c r="Z41" s="59">
        <f>+IF(X41&lt;&gt;0,+(Y41/X41)*100,0)</f>
        <v>138.80503597131607</v>
      </c>
      <c r="AA41" s="56">
        <f>SUM(AA37:AA40)</f>
        <v>92794492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92794492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902579033</v>
      </c>
      <c r="P43" s="66">
        <f t="shared" si="4"/>
        <v>19470497</v>
      </c>
      <c r="Q43" s="66">
        <f t="shared" si="4"/>
        <v>15174165</v>
      </c>
      <c r="R43" s="66">
        <f t="shared" si="4"/>
        <v>937223695</v>
      </c>
      <c r="S43" s="66">
        <f t="shared" si="4"/>
        <v>18390310</v>
      </c>
      <c r="T43" s="66">
        <f t="shared" si="4"/>
        <v>18127434</v>
      </c>
      <c r="U43" s="66">
        <f t="shared" si="4"/>
        <v>31721576</v>
      </c>
      <c r="V43" s="66">
        <f t="shared" si="4"/>
        <v>68239320</v>
      </c>
      <c r="W43" s="66">
        <f t="shared" si="4"/>
        <v>221597920</v>
      </c>
      <c r="X43" s="66">
        <f t="shared" si="4"/>
        <v>92794492</v>
      </c>
      <c r="Y43" s="66">
        <f t="shared" si="4"/>
        <v>128803428</v>
      </c>
      <c r="Z43" s="67">
        <f>+IF(X43&lt;&gt;0,+(Y43/X43)*100,0)</f>
        <v>138.80503597131607</v>
      </c>
      <c r="AA43" s="64">
        <f>+AA41-AA42</f>
        <v>92794492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92794492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902579033</v>
      </c>
      <c r="P45" s="58">
        <f t="shared" si="5"/>
        <v>19470497</v>
      </c>
      <c r="Q45" s="58">
        <f t="shared" si="5"/>
        <v>15174165</v>
      </c>
      <c r="R45" s="58">
        <f t="shared" si="5"/>
        <v>937223695</v>
      </c>
      <c r="S45" s="58">
        <f t="shared" si="5"/>
        <v>18390310</v>
      </c>
      <c r="T45" s="58">
        <f t="shared" si="5"/>
        <v>18127434</v>
      </c>
      <c r="U45" s="58">
        <f t="shared" si="5"/>
        <v>31721576</v>
      </c>
      <c r="V45" s="58">
        <f t="shared" si="5"/>
        <v>68239320</v>
      </c>
      <c r="W45" s="58">
        <f t="shared" si="5"/>
        <v>221597920</v>
      </c>
      <c r="X45" s="58">
        <f t="shared" si="5"/>
        <v>92794492</v>
      </c>
      <c r="Y45" s="58">
        <f t="shared" si="5"/>
        <v>128803428</v>
      </c>
      <c r="Z45" s="59">
        <f>+IF(X45&lt;&gt;0,+(Y45/X45)*100,0)</f>
        <v>138.80503597131607</v>
      </c>
      <c r="AA45" s="56">
        <f>SUM(AA43:AA44)</f>
        <v>92794492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92794492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902579033</v>
      </c>
      <c r="P47" s="74">
        <f t="shared" si="6"/>
        <v>19470497</v>
      </c>
      <c r="Q47" s="74">
        <f t="shared" si="6"/>
        <v>15174165</v>
      </c>
      <c r="R47" s="74">
        <f t="shared" si="6"/>
        <v>937223695</v>
      </c>
      <c r="S47" s="74">
        <f t="shared" si="6"/>
        <v>18390310</v>
      </c>
      <c r="T47" s="73">
        <f t="shared" si="6"/>
        <v>18127434</v>
      </c>
      <c r="U47" s="73">
        <f t="shared" si="6"/>
        <v>31721576</v>
      </c>
      <c r="V47" s="74">
        <f t="shared" si="6"/>
        <v>68239320</v>
      </c>
      <c r="W47" s="74">
        <f t="shared" si="6"/>
        <v>221597920</v>
      </c>
      <c r="X47" s="74">
        <f t="shared" si="6"/>
        <v>92794492</v>
      </c>
      <c r="Y47" s="74">
        <f t="shared" si="6"/>
        <v>128803428</v>
      </c>
      <c r="Z47" s="75">
        <f>+IF(X47&lt;&gt;0,+(Y47/X47)*100,0)</f>
        <v>138.80503597131607</v>
      </c>
      <c r="AA47" s="76">
        <f>SUM(AA45:AA46)</f>
        <v>92794492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45318712</v>
      </c>
      <c r="D8" s="6"/>
      <c r="E8" s="7">
        <v>52046635</v>
      </c>
      <c r="F8" s="8">
        <v>52046635</v>
      </c>
      <c r="G8" s="8">
        <v>4751539</v>
      </c>
      <c r="H8" s="8">
        <v>3284696</v>
      </c>
      <c r="I8" s="8">
        <v>4168448</v>
      </c>
      <c r="J8" s="8">
        <v>12204683</v>
      </c>
      <c r="K8" s="8">
        <v>3924775</v>
      </c>
      <c r="L8" s="8">
        <v>4201079</v>
      </c>
      <c r="M8" s="8">
        <v>4508584</v>
      </c>
      <c r="N8" s="8">
        <v>12634438</v>
      </c>
      <c r="O8" s="8">
        <v>4517777</v>
      </c>
      <c r="P8" s="8">
        <v>4425397</v>
      </c>
      <c r="Q8" s="8">
        <v>4557978</v>
      </c>
      <c r="R8" s="8">
        <v>13501152</v>
      </c>
      <c r="S8" s="8">
        <v>4568255</v>
      </c>
      <c r="T8" s="8">
        <v>6957599</v>
      </c>
      <c r="U8" s="8">
        <v>4584068</v>
      </c>
      <c r="V8" s="8">
        <v>16109922</v>
      </c>
      <c r="W8" s="8">
        <v>54450195</v>
      </c>
      <c r="X8" s="8">
        <v>52046635</v>
      </c>
      <c r="Y8" s="8">
        <v>2403560</v>
      </c>
      <c r="Z8" s="2">
        <v>4.6180891425545569</v>
      </c>
      <c r="AA8" s="6">
        <v>52046635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18783926</v>
      </c>
      <c r="D18" s="6"/>
      <c r="E18" s="7">
        <v>18783926</v>
      </c>
      <c r="F18" s="8">
        <v>18783926</v>
      </c>
      <c r="G18" s="8">
        <v>7826598</v>
      </c>
      <c r="H18" s="8"/>
      <c r="I18" s="8"/>
      <c r="J18" s="8">
        <v>7826598</v>
      </c>
      <c r="K18" s="8"/>
      <c r="L18" s="8"/>
      <c r="M18" s="8">
        <v>6261309</v>
      </c>
      <c r="N18" s="8">
        <v>6261309</v>
      </c>
      <c r="O18" s="8"/>
      <c r="P18" s="8"/>
      <c r="Q18" s="8">
        <v>4696019</v>
      </c>
      <c r="R18" s="8">
        <v>4696019</v>
      </c>
      <c r="S18" s="8"/>
      <c r="T18" s="8"/>
      <c r="U18" s="8"/>
      <c r="V18" s="8"/>
      <c r="W18" s="8">
        <v>18783926</v>
      </c>
      <c r="X18" s="8">
        <v>18783926</v>
      </c>
      <c r="Y18" s="8"/>
      <c r="Z18" s="2"/>
      <c r="AA18" s="6">
        <v>18783926</v>
      </c>
    </row>
    <row r="19" spans="1:27" x14ac:dyDescent="0.25">
      <c r="A19" s="23" t="s">
        <v>46</v>
      </c>
      <c r="B19" s="29" t="s">
        <v>32</v>
      </c>
      <c r="C19" s="6">
        <v>877801</v>
      </c>
      <c r="D19" s="6"/>
      <c r="E19" s="7">
        <v>837549</v>
      </c>
      <c r="F19" s="26">
        <v>24000</v>
      </c>
      <c r="G19" s="26">
        <v>-67520</v>
      </c>
      <c r="H19" s="26">
        <v>758</v>
      </c>
      <c r="I19" s="26"/>
      <c r="J19" s="26">
        <v>-66762</v>
      </c>
      <c r="K19" s="26">
        <v>6881</v>
      </c>
      <c r="L19" s="26">
        <v>1230</v>
      </c>
      <c r="M19" s="26">
        <v>3109</v>
      </c>
      <c r="N19" s="26">
        <v>11220</v>
      </c>
      <c r="O19" s="26">
        <v>303</v>
      </c>
      <c r="P19" s="26">
        <v>-630</v>
      </c>
      <c r="Q19" s="26">
        <v>697</v>
      </c>
      <c r="R19" s="26">
        <v>370</v>
      </c>
      <c r="S19" s="26">
        <v>758</v>
      </c>
      <c r="T19" s="26">
        <v>-15422</v>
      </c>
      <c r="U19" s="26">
        <v>-10765</v>
      </c>
      <c r="V19" s="26">
        <v>-25429</v>
      </c>
      <c r="W19" s="26">
        <v>-80601</v>
      </c>
      <c r="X19" s="26">
        <v>24000</v>
      </c>
      <c r="Y19" s="26">
        <v>-104601</v>
      </c>
      <c r="Z19" s="27">
        <v>-435.83749999999998</v>
      </c>
      <c r="AA19" s="28">
        <v>24000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64980439</v>
      </c>
      <c r="D21" s="33">
        <f t="shared" si="0"/>
        <v>0</v>
      </c>
      <c r="E21" s="34">
        <f t="shared" si="0"/>
        <v>71668110</v>
      </c>
      <c r="F21" s="35">
        <f t="shared" si="0"/>
        <v>70854561</v>
      </c>
      <c r="G21" s="35">
        <f t="shared" si="0"/>
        <v>12510617</v>
      </c>
      <c r="H21" s="35">
        <f t="shared" si="0"/>
        <v>3285454</v>
      </c>
      <c r="I21" s="35">
        <f t="shared" si="0"/>
        <v>4168448</v>
      </c>
      <c r="J21" s="35">
        <f t="shared" si="0"/>
        <v>19964519</v>
      </c>
      <c r="K21" s="35">
        <f t="shared" si="0"/>
        <v>3931656</v>
      </c>
      <c r="L21" s="35">
        <f t="shared" si="0"/>
        <v>4202309</v>
      </c>
      <c r="M21" s="35">
        <f t="shared" si="0"/>
        <v>10773002</v>
      </c>
      <c r="N21" s="35">
        <f t="shared" si="0"/>
        <v>18906967</v>
      </c>
      <c r="O21" s="35">
        <f t="shared" si="0"/>
        <v>4518080</v>
      </c>
      <c r="P21" s="35">
        <f t="shared" si="0"/>
        <v>4424767</v>
      </c>
      <c r="Q21" s="35">
        <f t="shared" si="0"/>
        <v>9254694</v>
      </c>
      <c r="R21" s="35">
        <f t="shared" si="0"/>
        <v>18197541</v>
      </c>
      <c r="S21" s="35">
        <f t="shared" si="0"/>
        <v>4569013</v>
      </c>
      <c r="T21" s="35">
        <f t="shared" si="0"/>
        <v>6942177</v>
      </c>
      <c r="U21" s="35">
        <f t="shared" si="0"/>
        <v>4573303</v>
      </c>
      <c r="V21" s="35">
        <f t="shared" si="0"/>
        <v>16084493</v>
      </c>
      <c r="W21" s="35">
        <f t="shared" si="0"/>
        <v>73153520</v>
      </c>
      <c r="X21" s="35">
        <f t="shared" si="0"/>
        <v>70854561</v>
      </c>
      <c r="Y21" s="35">
        <f t="shared" si="0"/>
        <v>2298959</v>
      </c>
      <c r="Z21" s="36">
        <f>+IF(X21&lt;&gt;0,+(Y21/X21)*100,0)</f>
        <v>3.2446168144348531</v>
      </c>
      <c r="AA21" s="33">
        <f>SUM(AA5:AA20)</f>
        <v>70854561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20256307</v>
      </c>
      <c r="D24" s="6"/>
      <c r="E24" s="7">
        <v>27553307</v>
      </c>
      <c r="F24" s="8">
        <v>25961704</v>
      </c>
      <c r="G24" s="8">
        <v>1766040</v>
      </c>
      <c r="H24" s="8">
        <v>2064078</v>
      </c>
      <c r="I24" s="8">
        <v>1871735</v>
      </c>
      <c r="J24" s="8">
        <v>5701853</v>
      </c>
      <c r="K24" s="8">
        <v>1972561</v>
      </c>
      <c r="L24" s="8">
        <v>2360542</v>
      </c>
      <c r="M24" s="8">
        <v>2442462</v>
      </c>
      <c r="N24" s="8">
        <v>6775565</v>
      </c>
      <c r="O24" s="8">
        <v>1944315</v>
      </c>
      <c r="P24" s="8">
        <v>2304741</v>
      </c>
      <c r="Q24" s="8">
        <v>2101966</v>
      </c>
      <c r="R24" s="8">
        <v>6351022</v>
      </c>
      <c r="S24" s="8">
        <v>2148732</v>
      </c>
      <c r="T24" s="8">
        <v>2219489</v>
      </c>
      <c r="U24" s="8">
        <v>2174730</v>
      </c>
      <c r="V24" s="8">
        <v>6542951</v>
      </c>
      <c r="W24" s="8">
        <v>25371391</v>
      </c>
      <c r="X24" s="8">
        <v>25961704</v>
      </c>
      <c r="Y24" s="8">
        <v>-590313</v>
      </c>
      <c r="Z24" s="2">
        <v>-2.2737837239034846</v>
      </c>
      <c r="AA24" s="6">
        <v>25961704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2320884</v>
      </c>
      <c r="D26" s="6"/>
      <c r="E26" s="7">
        <v>2685103</v>
      </c>
      <c r="F26" s="8">
        <v>2685103</v>
      </c>
      <c r="G26" s="8">
        <v>14337</v>
      </c>
      <c r="H26" s="8">
        <v>54585</v>
      </c>
      <c r="I26" s="8">
        <v>43958</v>
      </c>
      <c r="J26" s="8">
        <v>112880</v>
      </c>
      <c r="K26" s="8">
        <v>49164</v>
      </c>
      <c r="L26" s="8"/>
      <c r="M26" s="8">
        <v>53443</v>
      </c>
      <c r="N26" s="8">
        <v>102607</v>
      </c>
      <c r="O26" s="8">
        <v>54765</v>
      </c>
      <c r="P26" s="8"/>
      <c r="Q26" s="8">
        <v>70292</v>
      </c>
      <c r="R26" s="8">
        <v>125057</v>
      </c>
      <c r="S26" s="8">
        <v>25935</v>
      </c>
      <c r="T26" s="8">
        <v>68946</v>
      </c>
      <c r="U26" s="8">
        <v>761269</v>
      </c>
      <c r="V26" s="8">
        <v>856150</v>
      </c>
      <c r="W26" s="8">
        <v>1196694</v>
      </c>
      <c r="X26" s="8">
        <v>2685103</v>
      </c>
      <c r="Y26" s="8">
        <v>-1488409</v>
      </c>
      <c r="Z26" s="2">
        <v>-55.432100742504112</v>
      </c>
      <c r="AA26" s="6">
        <v>2685103</v>
      </c>
    </row>
    <row r="27" spans="1:27" x14ac:dyDescent="0.25">
      <c r="A27" s="25" t="s">
        <v>53</v>
      </c>
      <c r="B27" s="24" t="s">
        <v>32</v>
      </c>
      <c r="C27" s="6">
        <v>13516862</v>
      </c>
      <c r="D27" s="6"/>
      <c r="E27" s="7">
        <v>12128642</v>
      </c>
      <c r="F27" s="8">
        <v>15192872</v>
      </c>
      <c r="G27" s="8"/>
      <c r="H27" s="8">
        <v>2021443</v>
      </c>
      <c r="I27" s="8">
        <v>1010721</v>
      </c>
      <c r="J27" s="8">
        <v>3032164</v>
      </c>
      <c r="K27" s="8">
        <v>1949289</v>
      </c>
      <c r="L27" s="8">
        <v>1245358</v>
      </c>
      <c r="M27" s="8">
        <v>1245942</v>
      </c>
      <c r="N27" s="8">
        <v>4440589</v>
      </c>
      <c r="O27" s="8">
        <v>1245649</v>
      </c>
      <c r="P27" s="8">
        <v>1246048</v>
      </c>
      <c r="Q27" s="8">
        <v>1246356</v>
      </c>
      <c r="R27" s="8">
        <v>3738053</v>
      </c>
      <c r="S27" s="8">
        <v>1245201</v>
      </c>
      <c r="T27" s="8">
        <v>1245198</v>
      </c>
      <c r="U27" s="8">
        <v>1010721</v>
      </c>
      <c r="V27" s="8">
        <v>3501120</v>
      </c>
      <c r="W27" s="8">
        <v>14711926</v>
      </c>
      <c r="X27" s="8">
        <v>15192872</v>
      </c>
      <c r="Y27" s="8">
        <v>-480946</v>
      </c>
      <c r="Z27" s="2">
        <v>-3.1656029222124689</v>
      </c>
      <c r="AA27" s="6">
        <v>15192872</v>
      </c>
    </row>
    <row r="28" spans="1:27" x14ac:dyDescent="0.25">
      <c r="A28" s="25" t="s">
        <v>54</v>
      </c>
      <c r="B28" s="24" t="s">
        <v>32</v>
      </c>
      <c r="C28" s="6">
        <v>3766528</v>
      </c>
      <c r="D28" s="6"/>
      <c r="E28" s="7">
        <v>1944300</v>
      </c>
      <c r="F28" s="8">
        <v>1944300</v>
      </c>
      <c r="G28" s="8">
        <v>67970</v>
      </c>
      <c r="H28" s="8">
        <v>71710</v>
      </c>
      <c r="I28" s="8">
        <v>66517</v>
      </c>
      <c r="J28" s="8">
        <v>206197</v>
      </c>
      <c r="K28" s="8">
        <v>41373</v>
      </c>
      <c r="L28" s="8"/>
      <c r="M28" s="8">
        <v>903489</v>
      </c>
      <c r="N28" s="8">
        <v>944862</v>
      </c>
      <c r="O28" s="8">
        <v>36025</v>
      </c>
      <c r="P28" s="8"/>
      <c r="Q28" s="8"/>
      <c r="R28" s="8">
        <v>36025</v>
      </c>
      <c r="S28" s="8"/>
      <c r="T28" s="8"/>
      <c r="U28" s="8">
        <v>81566</v>
      </c>
      <c r="V28" s="8">
        <v>81566</v>
      </c>
      <c r="W28" s="8">
        <v>1268650</v>
      </c>
      <c r="X28" s="8">
        <v>1944300</v>
      </c>
      <c r="Y28" s="8">
        <v>-675650</v>
      </c>
      <c r="Z28" s="2">
        <v>-34.750295736254692</v>
      </c>
      <c r="AA28" s="6">
        <v>1944300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2152383</v>
      </c>
      <c r="D30" s="6"/>
      <c r="E30" s="7">
        <v>2633493</v>
      </c>
      <c r="F30" s="8">
        <v>2441455</v>
      </c>
      <c r="G30" s="8">
        <v>87377</v>
      </c>
      <c r="H30" s="8">
        <v>161050</v>
      </c>
      <c r="I30" s="8">
        <v>13199</v>
      </c>
      <c r="J30" s="8">
        <v>261626</v>
      </c>
      <c r="K30" s="8">
        <v>157404</v>
      </c>
      <c r="L30" s="8">
        <v>415446</v>
      </c>
      <c r="M30" s="8">
        <v>150836</v>
      </c>
      <c r="N30" s="8">
        <v>723686</v>
      </c>
      <c r="O30" s="8">
        <v>104387</v>
      </c>
      <c r="P30" s="8">
        <v>307640</v>
      </c>
      <c r="Q30" s="8">
        <v>102552</v>
      </c>
      <c r="R30" s="8">
        <v>514579</v>
      </c>
      <c r="S30" s="8">
        <v>143750</v>
      </c>
      <c r="T30" s="8">
        <v>23892</v>
      </c>
      <c r="U30" s="8">
        <v>924089</v>
      </c>
      <c r="V30" s="8">
        <v>1091731</v>
      </c>
      <c r="W30" s="8">
        <v>2591622</v>
      </c>
      <c r="X30" s="8">
        <v>2441455</v>
      </c>
      <c r="Y30" s="8">
        <v>150167</v>
      </c>
      <c r="Z30" s="2">
        <v>6.1507175024729106</v>
      </c>
      <c r="AA30" s="6">
        <v>2441455</v>
      </c>
    </row>
    <row r="31" spans="1:27" x14ac:dyDescent="0.25">
      <c r="A31" s="25" t="s">
        <v>57</v>
      </c>
      <c r="B31" s="24" t="s">
        <v>32</v>
      </c>
      <c r="C31" s="6">
        <v>13083056</v>
      </c>
      <c r="D31" s="6"/>
      <c r="E31" s="7">
        <v>14866939</v>
      </c>
      <c r="F31" s="8">
        <v>17406140</v>
      </c>
      <c r="G31" s="8">
        <v>96413</v>
      </c>
      <c r="H31" s="8">
        <v>383603</v>
      </c>
      <c r="I31" s="8">
        <v>352648</v>
      </c>
      <c r="J31" s="8">
        <v>832664</v>
      </c>
      <c r="K31" s="8">
        <v>3422059</v>
      </c>
      <c r="L31" s="8">
        <v>2424651</v>
      </c>
      <c r="M31" s="8">
        <v>1674147</v>
      </c>
      <c r="N31" s="8">
        <v>7520857</v>
      </c>
      <c r="O31" s="8">
        <v>875584</v>
      </c>
      <c r="P31" s="8">
        <v>1499532</v>
      </c>
      <c r="Q31" s="8">
        <v>1795839</v>
      </c>
      <c r="R31" s="8">
        <v>4170955</v>
      </c>
      <c r="S31" s="8">
        <v>1217733</v>
      </c>
      <c r="T31" s="8">
        <v>833939</v>
      </c>
      <c r="U31" s="8">
        <v>2398334</v>
      </c>
      <c r="V31" s="8">
        <v>4450006</v>
      </c>
      <c r="W31" s="8">
        <v>16974482</v>
      </c>
      <c r="X31" s="8">
        <v>17406140</v>
      </c>
      <c r="Y31" s="8">
        <v>-431658</v>
      </c>
      <c r="Z31" s="2">
        <v>-2.4799180059450285</v>
      </c>
      <c r="AA31" s="6">
        <v>17406140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730284</v>
      </c>
      <c r="D33" s="6"/>
      <c r="E33" s="7">
        <v>1356080</v>
      </c>
      <c r="F33" s="8">
        <v>1363700</v>
      </c>
      <c r="G33" s="8">
        <v>14693</v>
      </c>
      <c r="H33" s="8">
        <v>20345</v>
      </c>
      <c r="I33" s="8">
        <v>30967</v>
      </c>
      <c r="J33" s="8">
        <v>66005</v>
      </c>
      <c r="K33" s="8">
        <v>38315</v>
      </c>
      <c r="L33" s="8">
        <v>101659</v>
      </c>
      <c r="M33" s="8">
        <v>126469</v>
      </c>
      <c r="N33" s="8">
        <v>266443</v>
      </c>
      <c r="O33" s="8">
        <v>29187</v>
      </c>
      <c r="P33" s="8">
        <v>168988</v>
      </c>
      <c r="Q33" s="8">
        <v>41290</v>
      </c>
      <c r="R33" s="8">
        <v>239465</v>
      </c>
      <c r="S33" s="8">
        <v>32629</v>
      </c>
      <c r="T33" s="8">
        <v>236728</v>
      </c>
      <c r="U33" s="8">
        <v>160427</v>
      </c>
      <c r="V33" s="8">
        <v>429784</v>
      </c>
      <c r="W33" s="8">
        <v>1001697</v>
      </c>
      <c r="X33" s="8">
        <v>1363700</v>
      </c>
      <c r="Y33" s="8">
        <v>-362003</v>
      </c>
      <c r="Z33" s="2">
        <v>-26.545647869766075</v>
      </c>
      <c r="AA33" s="6">
        <v>1363700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55826304</v>
      </c>
      <c r="D35" s="33">
        <f>SUM(D24:D34)</f>
        <v>0</v>
      </c>
      <c r="E35" s="34">
        <f t="shared" si="1"/>
        <v>63167864</v>
      </c>
      <c r="F35" s="35">
        <f t="shared" si="1"/>
        <v>66995274</v>
      </c>
      <c r="G35" s="35">
        <f t="shared" si="1"/>
        <v>2046830</v>
      </c>
      <c r="H35" s="35">
        <f t="shared" si="1"/>
        <v>4776814</v>
      </c>
      <c r="I35" s="35">
        <f t="shared" si="1"/>
        <v>3389745</v>
      </c>
      <c r="J35" s="35">
        <f t="shared" si="1"/>
        <v>10213389</v>
      </c>
      <c r="K35" s="35">
        <f t="shared" si="1"/>
        <v>7630165</v>
      </c>
      <c r="L35" s="35">
        <f t="shared" si="1"/>
        <v>6547656</v>
      </c>
      <c r="M35" s="35">
        <f t="shared" si="1"/>
        <v>6596788</v>
      </c>
      <c r="N35" s="35">
        <f t="shared" si="1"/>
        <v>20774609</v>
      </c>
      <c r="O35" s="35">
        <f t="shared" si="1"/>
        <v>4289912</v>
      </c>
      <c r="P35" s="35">
        <f t="shared" si="1"/>
        <v>5526949</v>
      </c>
      <c r="Q35" s="35">
        <f t="shared" si="1"/>
        <v>5358295</v>
      </c>
      <c r="R35" s="35">
        <f t="shared" si="1"/>
        <v>15175156</v>
      </c>
      <c r="S35" s="35">
        <f t="shared" si="1"/>
        <v>4813980</v>
      </c>
      <c r="T35" s="35">
        <f t="shared" si="1"/>
        <v>4628192</v>
      </c>
      <c r="U35" s="35">
        <f t="shared" si="1"/>
        <v>7511136</v>
      </c>
      <c r="V35" s="35">
        <f t="shared" si="1"/>
        <v>16953308</v>
      </c>
      <c r="W35" s="35">
        <f t="shared" si="1"/>
        <v>63116462</v>
      </c>
      <c r="X35" s="35">
        <f t="shared" si="1"/>
        <v>66995274</v>
      </c>
      <c r="Y35" s="35">
        <f t="shared" si="1"/>
        <v>-3878812</v>
      </c>
      <c r="Z35" s="36">
        <f>+IF(X35&lt;&gt;0,+(Y35/X35)*100,0)</f>
        <v>-5.7896800302660152</v>
      </c>
      <c r="AA35" s="33">
        <f>SUM(AA24:AA34)</f>
        <v>66995274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9154135</v>
      </c>
      <c r="D37" s="46">
        <f>+D21-D35</f>
        <v>0</v>
      </c>
      <c r="E37" s="47">
        <f t="shared" si="2"/>
        <v>8500246</v>
      </c>
      <c r="F37" s="48">
        <f t="shared" si="2"/>
        <v>3859287</v>
      </c>
      <c r="G37" s="48">
        <f t="shared" si="2"/>
        <v>10463787</v>
      </c>
      <c r="H37" s="48">
        <f t="shared" si="2"/>
        <v>-1491360</v>
      </c>
      <c r="I37" s="48">
        <f t="shared" si="2"/>
        <v>778703</v>
      </c>
      <c r="J37" s="48">
        <f t="shared" si="2"/>
        <v>9751130</v>
      </c>
      <c r="K37" s="48">
        <f t="shared" si="2"/>
        <v>-3698509</v>
      </c>
      <c r="L37" s="48">
        <f t="shared" si="2"/>
        <v>-2345347</v>
      </c>
      <c r="M37" s="48">
        <f t="shared" si="2"/>
        <v>4176214</v>
      </c>
      <c r="N37" s="48">
        <f t="shared" si="2"/>
        <v>-1867642</v>
      </c>
      <c r="O37" s="48">
        <f t="shared" si="2"/>
        <v>228168</v>
      </c>
      <c r="P37" s="48">
        <f t="shared" si="2"/>
        <v>-1102182</v>
      </c>
      <c r="Q37" s="48">
        <f t="shared" si="2"/>
        <v>3896399</v>
      </c>
      <c r="R37" s="48">
        <f t="shared" si="2"/>
        <v>3022385</v>
      </c>
      <c r="S37" s="48">
        <f t="shared" si="2"/>
        <v>-244967</v>
      </c>
      <c r="T37" s="48">
        <f t="shared" si="2"/>
        <v>2313985</v>
      </c>
      <c r="U37" s="48">
        <f t="shared" si="2"/>
        <v>-2937833</v>
      </c>
      <c r="V37" s="48">
        <f t="shared" si="2"/>
        <v>-868815</v>
      </c>
      <c r="W37" s="48">
        <f t="shared" si="2"/>
        <v>10037058</v>
      </c>
      <c r="X37" s="48">
        <f>IF(F21=F35,0,X21-X35)</f>
        <v>3859287</v>
      </c>
      <c r="Y37" s="48">
        <f t="shared" si="2"/>
        <v>6177771</v>
      </c>
      <c r="Z37" s="49">
        <f>+IF(X37&lt;&gt;0,+(Y37/X37)*100,0)</f>
        <v>160.07544916975598</v>
      </c>
      <c r="AA37" s="46">
        <f>+AA21-AA35</f>
        <v>3859287</v>
      </c>
    </row>
    <row r="38" spans="1:27" ht="23.15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14489655</v>
      </c>
      <c r="F38" s="8">
        <v>14489655</v>
      </c>
      <c r="G38" s="8"/>
      <c r="H38" s="8"/>
      <c r="I38" s="8"/>
      <c r="J38" s="8"/>
      <c r="K38" s="8">
        <v>792391</v>
      </c>
      <c r="L38" s="8"/>
      <c r="M38" s="8">
        <v>4386347</v>
      </c>
      <c r="N38" s="8">
        <v>5178738</v>
      </c>
      <c r="O38" s="8">
        <v>1496007</v>
      </c>
      <c r="P38" s="8">
        <v>506990</v>
      </c>
      <c r="Q38" s="8"/>
      <c r="R38" s="8">
        <v>2002997</v>
      </c>
      <c r="S38" s="8">
        <v>848078</v>
      </c>
      <c r="T38" s="8">
        <v>713943</v>
      </c>
      <c r="U38" s="8"/>
      <c r="V38" s="8">
        <v>1562021</v>
      </c>
      <c r="W38" s="8">
        <v>8743756</v>
      </c>
      <c r="X38" s="8">
        <v>14489655</v>
      </c>
      <c r="Y38" s="8">
        <v>-5745899</v>
      </c>
      <c r="Z38" s="2">
        <v>-39.655181576096879</v>
      </c>
      <c r="AA38" s="6">
        <v>14489655</v>
      </c>
    </row>
    <row r="39" spans="1:27" ht="57" customHeight="1" x14ac:dyDescent="0.25">
      <c r="A39" s="50" t="s">
        <v>63</v>
      </c>
      <c r="B39" s="29" t="s">
        <v>32</v>
      </c>
      <c r="C39" s="28">
        <v>2497265</v>
      </c>
      <c r="D39" s="28"/>
      <c r="E39" s="7"/>
      <c r="F39" s="26"/>
      <c r="G39" s="26"/>
      <c r="H39" s="26"/>
      <c r="I39" s="26"/>
      <c r="J39" s="26"/>
      <c r="K39" s="26"/>
      <c r="L39" s="26"/>
      <c r="M39" s="26">
        <v>182042</v>
      </c>
      <c r="N39" s="26">
        <v>182042</v>
      </c>
      <c r="O39" s="26">
        <v>317946</v>
      </c>
      <c r="P39" s="26"/>
      <c r="Q39" s="26"/>
      <c r="R39" s="26">
        <v>317946</v>
      </c>
      <c r="S39" s="26"/>
      <c r="T39" s="26"/>
      <c r="U39" s="26"/>
      <c r="V39" s="26"/>
      <c r="W39" s="26">
        <v>499988</v>
      </c>
      <c r="X39" s="26"/>
      <c r="Y39" s="26">
        <v>499988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27475935</v>
      </c>
      <c r="D41" s="56">
        <f>SUM(D37:D40)</f>
        <v>0</v>
      </c>
      <c r="E41" s="57">
        <f t="shared" si="3"/>
        <v>22989901</v>
      </c>
      <c r="F41" s="58">
        <f t="shared" si="3"/>
        <v>18348942</v>
      </c>
      <c r="G41" s="58">
        <f t="shared" si="3"/>
        <v>10463787</v>
      </c>
      <c r="H41" s="58">
        <f t="shared" si="3"/>
        <v>-1491360</v>
      </c>
      <c r="I41" s="58">
        <f t="shared" si="3"/>
        <v>778703</v>
      </c>
      <c r="J41" s="58">
        <f t="shared" si="3"/>
        <v>9751130</v>
      </c>
      <c r="K41" s="58">
        <f t="shared" si="3"/>
        <v>-2906118</v>
      </c>
      <c r="L41" s="58">
        <f t="shared" si="3"/>
        <v>-2345347</v>
      </c>
      <c r="M41" s="58">
        <f t="shared" si="3"/>
        <v>8744603</v>
      </c>
      <c r="N41" s="58">
        <f t="shared" si="3"/>
        <v>3493138</v>
      </c>
      <c r="O41" s="58">
        <f t="shared" si="3"/>
        <v>2042121</v>
      </c>
      <c r="P41" s="58">
        <f t="shared" si="3"/>
        <v>-595192</v>
      </c>
      <c r="Q41" s="58">
        <f t="shared" si="3"/>
        <v>3896399</v>
      </c>
      <c r="R41" s="58">
        <f t="shared" si="3"/>
        <v>5343328</v>
      </c>
      <c r="S41" s="58">
        <f t="shared" si="3"/>
        <v>603111</v>
      </c>
      <c r="T41" s="58">
        <f t="shared" si="3"/>
        <v>3027928</v>
      </c>
      <c r="U41" s="58">
        <f t="shared" si="3"/>
        <v>-2937833</v>
      </c>
      <c r="V41" s="58">
        <f t="shared" si="3"/>
        <v>693206</v>
      </c>
      <c r="W41" s="58">
        <f t="shared" si="3"/>
        <v>19280802</v>
      </c>
      <c r="X41" s="58">
        <f t="shared" si="3"/>
        <v>18348942</v>
      </c>
      <c r="Y41" s="58">
        <f t="shared" si="3"/>
        <v>931860</v>
      </c>
      <c r="Z41" s="59">
        <f>+IF(X41&lt;&gt;0,+(Y41/X41)*100,0)</f>
        <v>5.0785489430398769</v>
      </c>
      <c r="AA41" s="56">
        <f>SUM(AA37:AA40)</f>
        <v>18348942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27475935</v>
      </c>
      <c r="D43" s="64">
        <f>+D41-D42</f>
        <v>0</v>
      </c>
      <c r="E43" s="65">
        <f t="shared" si="4"/>
        <v>22989901</v>
      </c>
      <c r="F43" s="66">
        <f t="shared" si="4"/>
        <v>18348942</v>
      </c>
      <c r="G43" s="66">
        <f t="shared" si="4"/>
        <v>10463787</v>
      </c>
      <c r="H43" s="66">
        <f t="shared" si="4"/>
        <v>-1491360</v>
      </c>
      <c r="I43" s="66">
        <f t="shared" si="4"/>
        <v>778703</v>
      </c>
      <c r="J43" s="66">
        <f t="shared" si="4"/>
        <v>9751130</v>
      </c>
      <c r="K43" s="66">
        <f t="shared" si="4"/>
        <v>-2906118</v>
      </c>
      <c r="L43" s="66">
        <f t="shared" si="4"/>
        <v>-2345347</v>
      </c>
      <c r="M43" s="66">
        <f t="shared" si="4"/>
        <v>8744603</v>
      </c>
      <c r="N43" s="66">
        <f t="shared" si="4"/>
        <v>3493138</v>
      </c>
      <c r="O43" s="66">
        <f t="shared" si="4"/>
        <v>2042121</v>
      </c>
      <c r="P43" s="66">
        <f t="shared" si="4"/>
        <v>-595192</v>
      </c>
      <c r="Q43" s="66">
        <f t="shared" si="4"/>
        <v>3896399</v>
      </c>
      <c r="R43" s="66">
        <f t="shared" si="4"/>
        <v>5343328</v>
      </c>
      <c r="S43" s="66">
        <f t="shared" si="4"/>
        <v>603111</v>
      </c>
      <c r="T43" s="66">
        <f t="shared" si="4"/>
        <v>3027928</v>
      </c>
      <c r="U43" s="66">
        <f t="shared" si="4"/>
        <v>-2937833</v>
      </c>
      <c r="V43" s="66">
        <f t="shared" si="4"/>
        <v>693206</v>
      </c>
      <c r="W43" s="66">
        <f t="shared" si="4"/>
        <v>19280802</v>
      </c>
      <c r="X43" s="66">
        <f t="shared" si="4"/>
        <v>18348942</v>
      </c>
      <c r="Y43" s="66">
        <f t="shared" si="4"/>
        <v>931860</v>
      </c>
      <c r="Z43" s="67">
        <f>+IF(X43&lt;&gt;0,+(Y43/X43)*100,0)</f>
        <v>5.0785489430398769</v>
      </c>
      <c r="AA43" s="64">
        <f>+AA41-AA42</f>
        <v>18348942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27475935</v>
      </c>
      <c r="D45" s="56">
        <f>SUM(D43:D44)</f>
        <v>0</v>
      </c>
      <c r="E45" s="57">
        <f t="shared" si="5"/>
        <v>22989901</v>
      </c>
      <c r="F45" s="58">
        <f t="shared" si="5"/>
        <v>18348942</v>
      </c>
      <c r="G45" s="58">
        <f t="shared" si="5"/>
        <v>10463787</v>
      </c>
      <c r="H45" s="58">
        <f t="shared" si="5"/>
        <v>-1491360</v>
      </c>
      <c r="I45" s="58">
        <f t="shared" si="5"/>
        <v>778703</v>
      </c>
      <c r="J45" s="58">
        <f t="shared" si="5"/>
        <v>9751130</v>
      </c>
      <c r="K45" s="58">
        <f t="shared" si="5"/>
        <v>-2906118</v>
      </c>
      <c r="L45" s="58">
        <f t="shared" si="5"/>
        <v>-2345347</v>
      </c>
      <c r="M45" s="58">
        <f t="shared" si="5"/>
        <v>8744603</v>
      </c>
      <c r="N45" s="58">
        <f t="shared" si="5"/>
        <v>3493138</v>
      </c>
      <c r="O45" s="58">
        <f t="shared" si="5"/>
        <v>2042121</v>
      </c>
      <c r="P45" s="58">
        <f t="shared" si="5"/>
        <v>-595192</v>
      </c>
      <c r="Q45" s="58">
        <f t="shared" si="5"/>
        <v>3896399</v>
      </c>
      <c r="R45" s="58">
        <f t="shared" si="5"/>
        <v>5343328</v>
      </c>
      <c r="S45" s="58">
        <f t="shared" si="5"/>
        <v>603111</v>
      </c>
      <c r="T45" s="58">
        <f t="shared" si="5"/>
        <v>3027928</v>
      </c>
      <c r="U45" s="58">
        <f t="shared" si="5"/>
        <v>-2937833</v>
      </c>
      <c r="V45" s="58">
        <f t="shared" si="5"/>
        <v>693206</v>
      </c>
      <c r="W45" s="58">
        <f t="shared" si="5"/>
        <v>19280802</v>
      </c>
      <c r="X45" s="58">
        <f t="shared" si="5"/>
        <v>18348942</v>
      </c>
      <c r="Y45" s="58">
        <f t="shared" si="5"/>
        <v>931860</v>
      </c>
      <c r="Z45" s="59">
        <f>+IF(X45&lt;&gt;0,+(Y45/X45)*100,0)</f>
        <v>5.0785489430398769</v>
      </c>
      <c r="AA45" s="56">
        <f>SUM(AA43:AA44)</f>
        <v>18348942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27475935</v>
      </c>
      <c r="D47" s="71">
        <f>SUM(D45:D46)</f>
        <v>0</v>
      </c>
      <c r="E47" s="72">
        <f t="shared" si="6"/>
        <v>22989901</v>
      </c>
      <c r="F47" s="73">
        <f t="shared" si="6"/>
        <v>18348942</v>
      </c>
      <c r="G47" s="73">
        <f t="shared" si="6"/>
        <v>10463787</v>
      </c>
      <c r="H47" s="74">
        <f t="shared" si="6"/>
        <v>-1491360</v>
      </c>
      <c r="I47" s="74">
        <f t="shared" si="6"/>
        <v>778703</v>
      </c>
      <c r="J47" s="74">
        <f t="shared" si="6"/>
        <v>9751130</v>
      </c>
      <c r="K47" s="74">
        <f t="shared" si="6"/>
        <v>-2906118</v>
      </c>
      <c r="L47" s="74">
        <f t="shared" si="6"/>
        <v>-2345347</v>
      </c>
      <c r="M47" s="73">
        <f t="shared" si="6"/>
        <v>8744603</v>
      </c>
      <c r="N47" s="73">
        <f t="shared" si="6"/>
        <v>3493138</v>
      </c>
      <c r="O47" s="74">
        <f t="shared" si="6"/>
        <v>2042121</v>
      </c>
      <c r="P47" s="74">
        <f t="shared" si="6"/>
        <v>-595192</v>
      </c>
      <c r="Q47" s="74">
        <f t="shared" si="6"/>
        <v>3896399</v>
      </c>
      <c r="R47" s="74">
        <f t="shared" si="6"/>
        <v>5343328</v>
      </c>
      <c r="S47" s="74">
        <f t="shared" si="6"/>
        <v>603111</v>
      </c>
      <c r="T47" s="73">
        <f t="shared" si="6"/>
        <v>3027928</v>
      </c>
      <c r="U47" s="73">
        <f t="shared" si="6"/>
        <v>-2937833</v>
      </c>
      <c r="V47" s="74">
        <f t="shared" si="6"/>
        <v>693206</v>
      </c>
      <c r="W47" s="74">
        <f t="shared" si="6"/>
        <v>19280802</v>
      </c>
      <c r="X47" s="74">
        <f t="shared" si="6"/>
        <v>18348942</v>
      </c>
      <c r="Y47" s="74">
        <f t="shared" si="6"/>
        <v>931860</v>
      </c>
      <c r="Z47" s="75">
        <f>+IF(X47&lt;&gt;0,+(Y47/X47)*100,0)</f>
        <v>5.0785489430398769</v>
      </c>
      <c r="AA47" s="76">
        <f>SUM(AA45:AA46)</f>
        <v>18348942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31969621</v>
      </c>
      <c r="D8" s="6"/>
      <c r="E8" s="7">
        <v>34221590</v>
      </c>
      <c r="F8" s="8">
        <v>33287184</v>
      </c>
      <c r="G8" s="8">
        <v>2778405</v>
      </c>
      <c r="H8" s="8">
        <v>2764606</v>
      </c>
      <c r="I8" s="8">
        <v>2773393</v>
      </c>
      <c r="J8" s="8">
        <v>8316404</v>
      </c>
      <c r="K8" s="8">
        <v>2777887</v>
      </c>
      <c r="L8" s="8">
        <v>2775369</v>
      </c>
      <c r="M8" s="8">
        <v>2750137</v>
      </c>
      <c r="N8" s="8">
        <v>8303393</v>
      </c>
      <c r="O8" s="8">
        <v>2753047</v>
      </c>
      <c r="P8" s="8">
        <v>2761255</v>
      </c>
      <c r="Q8" s="8">
        <v>2771046</v>
      </c>
      <c r="R8" s="8">
        <v>8285348</v>
      </c>
      <c r="S8" s="8">
        <v>2745366</v>
      </c>
      <c r="T8" s="8">
        <v>2746298</v>
      </c>
      <c r="U8" s="8">
        <v>2741930</v>
      </c>
      <c r="V8" s="8">
        <v>8233594</v>
      </c>
      <c r="W8" s="8">
        <v>33138739</v>
      </c>
      <c r="X8" s="8">
        <v>33287184</v>
      </c>
      <c r="Y8" s="8">
        <v>-148445</v>
      </c>
      <c r="Z8" s="2">
        <v>-0.44595241219563664</v>
      </c>
      <c r="AA8" s="6">
        <v>33287184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3430625</v>
      </c>
      <c r="D13" s="6"/>
      <c r="E13" s="7">
        <v>2923730</v>
      </c>
      <c r="F13" s="8">
        <v>4148142</v>
      </c>
      <c r="G13" s="8">
        <v>343359</v>
      </c>
      <c r="H13" s="8">
        <v>313553</v>
      </c>
      <c r="I13" s="8">
        <v>347987</v>
      </c>
      <c r="J13" s="8">
        <v>1004899</v>
      </c>
      <c r="K13" s="8">
        <v>355646</v>
      </c>
      <c r="L13" s="8">
        <v>367848</v>
      </c>
      <c r="M13" s="8">
        <v>373860</v>
      </c>
      <c r="N13" s="8">
        <v>1097354</v>
      </c>
      <c r="O13" s="8">
        <v>372953</v>
      </c>
      <c r="P13" s="8">
        <v>377076</v>
      </c>
      <c r="Q13" s="8">
        <v>390990</v>
      </c>
      <c r="R13" s="8">
        <v>1141019</v>
      </c>
      <c r="S13" s="8">
        <v>283230</v>
      </c>
      <c r="T13" s="8">
        <v>402129</v>
      </c>
      <c r="U13" s="8">
        <v>407247</v>
      </c>
      <c r="V13" s="8">
        <v>1092606</v>
      </c>
      <c r="W13" s="8">
        <v>4335878</v>
      </c>
      <c r="X13" s="8">
        <v>4148142</v>
      </c>
      <c r="Y13" s="8">
        <v>187736</v>
      </c>
      <c r="Z13" s="2">
        <v>4.5257852792888968</v>
      </c>
      <c r="AA13" s="6">
        <v>4148142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35400246</v>
      </c>
      <c r="D21" s="33">
        <f t="shared" si="0"/>
        <v>0</v>
      </c>
      <c r="E21" s="34">
        <f t="shared" si="0"/>
        <v>37145320</v>
      </c>
      <c r="F21" s="35">
        <f t="shared" si="0"/>
        <v>37435326</v>
      </c>
      <c r="G21" s="35">
        <f t="shared" si="0"/>
        <v>3121764</v>
      </c>
      <c r="H21" s="35">
        <f t="shared" si="0"/>
        <v>3078159</v>
      </c>
      <c r="I21" s="35">
        <f t="shared" si="0"/>
        <v>3121380</v>
      </c>
      <c r="J21" s="35">
        <f t="shared" si="0"/>
        <v>9321303</v>
      </c>
      <c r="K21" s="35">
        <f t="shared" si="0"/>
        <v>3133533</v>
      </c>
      <c r="L21" s="35">
        <f t="shared" si="0"/>
        <v>3143217</v>
      </c>
      <c r="M21" s="35">
        <f t="shared" si="0"/>
        <v>3123997</v>
      </c>
      <c r="N21" s="35">
        <f t="shared" si="0"/>
        <v>9400747</v>
      </c>
      <c r="O21" s="35">
        <f t="shared" si="0"/>
        <v>3126000</v>
      </c>
      <c r="P21" s="35">
        <f t="shared" si="0"/>
        <v>3138331</v>
      </c>
      <c r="Q21" s="35">
        <f t="shared" si="0"/>
        <v>3162036</v>
      </c>
      <c r="R21" s="35">
        <f t="shared" si="0"/>
        <v>9426367</v>
      </c>
      <c r="S21" s="35">
        <f t="shared" si="0"/>
        <v>3028596</v>
      </c>
      <c r="T21" s="35">
        <f t="shared" si="0"/>
        <v>3148427</v>
      </c>
      <c r="U21" s="35">
        <f t="shared" si="0"/>
        <v>3149177</v>
      </c>
      <c r="V21" s="35">
        <f t="shared" si="0"/>
        <v>9326200</v>
      </c>
      <c r="W21" s="35">
        <f t="shared" si="0"/>
        <v>37474617</v>
      </c>
      <c r="X21" s="35">
        <f t="shared" si="0"/>
        <v>37435326</v>
      </c>
      <c r="Y21" s="35">
        <f t="shared" si="0"/>
        <v>39291</v>
      </c>
      <c r="Z21" s="36">
        <f>+IF(X21&lt;&gt;0,+(Y21/X21)*100,0)</f>
        <v>0.104957013063009</v>
      </c>
      <c r="AA21" s="33">
        <f>SUM(AA5:AA20)</f>
        <v>37435326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7570376</v>
      </c>
      <c r="D24" s="6"/>
      <c r="E24" s="7">
        <v>7750513</v>
      </c>
      <c r="F24" s="8">
        <v>8140323</v>
      </c>
      <c r="G24" s="8">
        <v>488444</v>
      </c>
      <c r="H24" s="8">
        <v>527051</v>
      </c>
      <c r="I24" s="8">
        <v>543487</v>
      </c>
      <c r="J24" s="8">
        <v>1558982</v>
      </c>
      <c r="K24" s="8">
        <v>649402</v>
      </c>
      <c r="L24" s="8">
        <v>559330</v>
      </c>
      <c r="M24" s="8">
        <v>573733</v>
      </c>
      <c r="N24" s="8">
        <v>1782465</v>
      </c>
      <c r="O24" s="8">
        <v>557852</v>
      </c>
      <c r="P24" s="8">
        <v>506820</v>
      </c>
      <c r="Q24" s="8">
        <v>474565</v>
      </c>
      <c r="R24" s="8">
        <v>1539237</v>
      </c>
      <c r="S24" s="8">
        <v>463988</v>
      </c>
      <c r="T24" s="8">
        <v>431530</v>
      </c>
      <c r="U24" s="8">
        <v>557163</v>
      </c>
      <c r="V24" s="8">
        <v>1452681</v>
      </c>
      <c r="W24" s="8">
        <v>6333365</v>
      </c>
      <c r="X24" s="8">
        <v>8140323</v>
      </c>
      <c r="Y24" s="8">
        <v>-1806958</v>
      </c>
      <c r="Z24" s="2">
        <v>-22.1976204138337</v>
      </c>
      <c r="AA24" s="6">
        <v>8140323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16411233</v>
      </c>
      <c r="D26" s="6"/>
      <c r="E26" s="7">
        <v>8306180</v>
      </c>
      <c r="F26" s="8">
        <v>8398636</v>
      </c>
      <c r="G26" s="8"/>
      <c r="H26" s="8"/>
      <c r="I26" s="8">
        <v>109385</v>
      </c>
      <c r="J26" s="8">
        <v>109385</v>
      </c>
      <c r="K26" s="8">
        <v>27549</v>
      </c>
      <c r="L26" s="8"/>
      <c r="M26" s="8"/>
      <c r="N26" s="8">
        <v>27549</v>
      </c>
      <c r="O26" s="8"/>
      <c r="P26" s="8">
        <v>247448</v>
      </c>
      <c r="Q26" s="8"/>
      <c r="R26" s="8">
        <v>247448</v>
      </c>
      <c r="S26" s="8"/>
      <c r="T26" s="8">
        <v>275990</v>
      </c>
      <c r="U26" s="8">
        <v>608755</v>
      </c>
      <c r="V26" s="8">
        <v>884745</v>
      </c>
      <c r="W26" s="8">
        <v>1269127</v>
      </c>
      <c r="X26" s="8">
        <v>8398636</v>
      </c>
      <c r="Y26" s="8">
        <v>-7129509</v>
      </c>
      <c r="Z26" s="2">
        <v>-84.888891481902533</v>
      </c>
      <c r="AA26" s="6">
        <v>8398636</v>
      </c>
    </row>
    <row r="27" spans="1:27" x14ac:dyDescent="0.25">
      <c r="A27" s="25" t="s">
        <v>53</v>
      </c>
      <c r="B27" s="24" t="s">
        <v>32</v>
      </c>
      <c r="C27" s="6">
        <v>9235735</v>
      </c>
      <c r="D27" s="6"/>
      <c r="E27" s="7">
        <v>5793220</v>
      </c>
      <c r="F27" s="8">
        <v>5793220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5793220</v>
      </c>
      <c r="Y27" s="8">
        <v>-5793220</v>
      </c>
      <c r="Z27" s="2">
        <v>-100</v>
      </c>
      <c r="AA27" s="6">
        <v>5793220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456866</v>
      </c>
      <c r="D30" s="6"/>
      <c r="E30" s="7">
        <v>610000</v>
      </c>
      <c r="F30" s="8">
        <v>620339</v>
      </c>
      <c r="G30" s="8"/>
      <c r="H30" s="8">
        <v>11519</v>
      </c>
      <c r="I30" s="8">
        <v>80481</v>
      </c>
      <c r="J30" s="8">
        <v>92000</v>
      </c>
      <c r="K30" s="8">
        <v>11092</v>
      </c>
      <c r="L30" s="8">
        <v>50992</v>
      </c>
      <c r="M30" s="8">
        <v>780</v>
      </c>
      <c r="N30" s="8">
        <v>62864</v>
      </c>
      <c r="O30" s="8"/>
      <c r="P30" s="8">
        <v>72537</v>
      </c>
      <c r="Q30" s="8">
        <v>186465</v>
      </c>
      <c r="R30" s="8">
        <v>259002</v>
      </c>
      <c r="S30" s="8">
        <v>71478</v>
      </c>
      <c r="T30" s="8">
        <v>31856</v>
      </c>
      <c r="U30" s="8">
        <v>111982</v>
      </c>
      <c r="V30" s="8">
        <v>215316</v>
      </c>
      <c r="W30" s="8">
        <v>629182</v>
      </c>
      <c r="X30" s="8">
        <v>620339</v>
      </c>
      <c r="Y30" s="8">
        <v>8843</v>
      </c>
      <c r="Z30" s="2">
        <v>1.4255108900133637</v>
      </c>
      <c r="AA30" s="6">
        <v>620339</v>
      </c>
    </row>
    <row r="31" spans="1:27" x14ac:dyDescent="0.25">
      <c r="A31" s="25" t="s">
        <v>57</v>
      </c>
      <c r="B31" s="24" t="s">
        <v>32</v>
      </c>
      <c r="C31" s="6">
        <v>18003279</v>
      </c>
      <c r="D31" s="6"/>
      <c r="E31" s="7">
        <v>18845000</v>
      </c>
      <c r="F31" s="8">
        <v>19345000</v>
      </c>
      <c r="G31" s="8"/>
      <c r="H31" s="8">
        <v>1673598</v>
      </c>
      <c r="I31" s="8">
        <v>2867854</v>
      </c>
      <c r="J31" s="8">
        <v>4541452</v>
      </c>
      <c r="K31" s="8">
        <v>1638150</v>
      </c>
      <c r="L31" s="8">
        <v>1749634</v>
      </c>
      <c r="M31" s="8">
        <v>1735570</v>
      </c>
      <c r="N31" s="8">
        <v>5123354</v>
      </c>
      <c r="O31" s="8">
        <v>1591797</v>
      </c>
      <c r="P31" s="8">
        <v>1696123</v>
      </c>
      <c r="Q31" s="8">
        <v>1827442</v>
      </c>
      <c r="R31" s="8">
        <v>5115362</v>
      </c>
      <c r="S31" s="8">
        <v>2184987</v>
      </c>
      <c r="T31" s="8">
        <v>1601057</v>
      </c>
      <c r="U31" s="8">
        <v>1693705</v>
      </c>
      <c r="V31" s="8">
        <v>5479749</v>
      </c>
      <c r="W31" s="8">
        <v>20259917</v>
      </c>
      <c r="X31" s="8">
        <v>19345000</v>
      </c>
      <c r="Y31" s="8">
        <v>914917</v>
      </c>
      <c r="Z31" s="2">
        <v>4.7294753166192809</v>
      </c>
      <c r="AA31" s="6">
        <v>19345000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463837</v>
      </c>
      <c r="D33" s="6"/>
      <c r="E33" s="7">
        <v>607010</v>
      </c>
      <c r="F33" s="8">
        <v>613739</v>
      </c>
      <c r="G33" s="8">
        <v>4075</v>
      </c>
      <c r="H33" s="8">
        <v>4699</v>
      </c>
      <c r="I33" s="8">
        <v>62783</v>
      </c>
      <c r="J33" s="8">
        <v>71557</v>
      </c>
      <c r="K33" s="8">
        <v>5567</v>
      </c>
      <c r="L33" s="8">
        <v>4744</v>
      </c>
      <c r="M33" s="8">
        <v>30806</v>
      </c>
      <c r="N33" s="8">
        <v>41117</v>
      </c>
      <c r="O33" s="8">
        <v>11738</v>
      </c>
      <c r="P33" s="8">
        <v>34257</v>
      </c>
      <c r="Q33" s="8">
        <v>4101</v>
      </c>
      <c r="R33" s="8">
        <v>50096</v>
      </c>
      <c r="S33" s="8">
        <v>54333</v>
      </c>
      <c r="T33" s="8">
        <v>33308</v>
      </c>
      <c r="U33" s="8">
        <v>114556</v>
      </c>
      <c r="V33" s="8">
        <v>202197</v>
      </c>
      <c r="W33" s="8">
        <v>364967</v>
      </c>
      <c r="X33" s="8">
        <v>613739</v>
      </c>
      <c r="Y33" s="8">
        <v>-248772</v>
      </c>
      <c r="Z33" s="2">
        <v>-40.533842561740414</v>
      </c>
      <c r="AA33" s="6">
        <v>613739</v>
      </c>
    </row>
    <row r="34" spans="1:27" x14ac:dyDescent="0.25">
      <c r="A34" s="23" t="s">
        <v>59</v>
      </c>
      <c r="B34" s="29" t="s">
        <v>32</v>
      </c>
      <c r="C34" s="6">
        <v>3481741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55623067</v>
      </c>
      <c r="D35" s="33">
        <f>SUM(D24:D34)</f>
        <v>0</v>
      </c>
      <c r="E35" s="34">
        <f t="shared" si="1"/>
        <v>41911923</v>
      </c>
      <c r="F35" s="35">
        <f t="shared" si="1"/>
        <v>42911257</v>
      </c>
      <c r="G35" s="35">
        <f t="shared" si="1"/>
        <v>492519</v>
      </c>
      <c r="H35" s="35">
        <f t="shared" si="1"/>
        <v>2216867</v>
      </c>
      <c r="I35" s="35">
        <f t="shared" si="1"/>
        <v>3663990</v>
      </c>
      <c r="J35" s="35">
        <f t="shared" si="1"/>
        <v>6373376</v>
      </c>
      <c r="K35" s="35">
        <f t="shared" si="1"/>
        <v>2331760</v>
      </c>
      <c r="L35" s="35">
        <f t="shared" si="1"/>
        <v>2364700</v>
      </c>
      <c r="M35" s="35">
        <f t="shared" si="1"/>
        <v>2340889</v>
      </c>
      <c r="N35" s="35">
        <f t="shared" si="1"/>
        <v>7037349</v>
      </c>
      <c r="O35" s="35">
        <f t="shared" si="1"/>
        <v>2161387</v>
      </c>
      <c r="P35" s="35">
        <f t="shared" si="1"/>
        <v>2557185</v>
      </c>
      <c r="Q35" s="35">
        <f t="shared" si="1"/>
        <v>2492573</v>
      </c>
      <c r="R35" s="35">
        <f t="shared" si="1"/>
        <v>7211145</v>
      </c>
      <c r="S35" s="35">
        <f t="shared" si="1"/>
        <v>2774786</v>
      </c>
      <c r="T35" s="35">
        <f t="shared" si="1"/>
        <v>2373741</v>
      </c>
      <c r="U35" s="35">
        <f t="shared" si="1"/>
        <v>3086161</v>
      </c>
      <c r="V35" s="35">
        <f t="shared" si="1"/>
        <v>8234688</v>
      </c>
      <c r="W35" s="35">
        <f t="shared" si="1"/>
        <v>28856558</v>
      </c>
      <c r="X35" s="35">
        <f t="shared" si="1"/>
        <v>42911257</v>
      </c>
      <c r="Y35" s="35">
        <f t="shared" si="1"/>
        <v>-14054699</v>
      </c>
      <c r="Z35" s="36">
        <f>+IF(X35&lt;&gt;0,+(Y35/X35)*100,0)</f>
        <v>-32.752941728087812</v>
      </c>
      <c r="AA35" s="33">
        <f>SUM(AA24:AA34)</f>
        <v>42911257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-20222821</v>
      </c>
      <c r="D37" s="46">
        <f>+D21-D35</f>
        <v>0</v>
      </c>
      <c r="E37" s="47">
        <f t="shared" si="2"/>
        <v>-4766603</v>
      </c>
      <c r="F37" s="48">
        <f t="shared" si="2"/>
        <v>-5475931</v>
      </c>
      <c r="G37" s="48">
        <f t="shared" si="2"/>
        <v>2629245</v>
      </c>
      <c r="H37" s="48">
        <f t="shared" si="2"/>
        <v>861292</v>
      </c>
      <c r="I37" s="48">
        <f t="shared" si="2"/>
        <v>-542610</v>
      </c>
      <c r="J37" s="48">
        <f t="shared" si="2"/>
        <v>2947927</v>
      </c>
      <c r="K37" s="48">
        <f t="shared" si="2"/>
        <v>801773</v>
      </c>
      <c r="L37" s="48">
        <f t="shared" si="2"/>
        <v>778517</v>
      </c>
      <c r="M37" s="48">
        <f t="shared" si="2"/>
        <v>783108</v>
      </c>
      <c r="N37" s="48">
        <f t="shared" si="2"/>
        <v>2363398</v>
      </c>
      <c r="O37" s="48">
        <f t="shared" si="2"/>
        <v>964613</v>
      </c>
      <c r="P37" s="48">
        <f t="shared" si="2"/>
        <v>581146</v>
      </c>
      <c r="Q37" s="48">
        <f t="shared" si="2"/>
        <v>669463</v>
      </c>
      <c r="R37" s="48">
        <f t="shared" si="2"/>
        <v>2215222</v>
      </c>
      <c r="S37" s="48">
        <f t="shared" si="2"/>
        <v>253810</v>
      </c>
      <c r="T37" s="48">
        <f t="shared" si="2"/>
        <v>774686</v>
      </c>
      <c r="U37" s="48">
        <f t="shared" si="2"/>
        <v>63016</v>
      </c>
      <c r="V37" s="48">
        <f t="shared" si="2"/>
        <v>1091512</v>
      </c>
      <c r="W37" s="48">
        <f t="shared" si="2"/>
        <v>8618059</v>
      </c>
      <c r="X37" s="48">
        <f>IF(F21=F35,0,X21-X35)</f>
        <v>-5475931</v>
      </c>
      <c r="Y37" s="48">
        <f t="shared" si="2"/>
        <v>14093990</v>
      </c>
      <c r="Z37" s="49">
        <f>+IF(X37&lt;&gt;0,+(Y37/X37)*100,0)</f>
        <v>-257.38070841287077</v>
      </c>
      <c r="AA37" s="46">
        <f>+AA21-AA35</f>
        <v>-5475931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14668510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-5554311</v>
      </c>
      <c r="D41" s="56">
        <f>SUM(D37:D40)</f>
        <v>0</v>
      </c>
      <c r="E41" s="57">
        <f t="shared" si="3"/>
        <v>-4766603</v>
      </c>
      <c r="F41" s="58">
        <f t="shared" si="3"/>
        <v>-5475931</v>
      </c>
      <c r="G41" s="58">
        <f t="shared" si="3"/>
        <v>2629245</v>
      </c>
      <c r="H41" s="58">
        <f t="shared" si="3"/>
        <v>861292</v>
      </c>
      <c r="I41" s="58">
        <f t="shared" si="3"/>
        <v>-542610</v>
      </c>
      <c r="J41" s="58">
        <f t="shared" si="3"/>
        <v>2947927</v>
      </c>
      <c r="K41" s="58">
        <f t="shared" si="3"/>
        <v>801773</v>
      </c>
      <c r="L41" s="58">
        <f t="shared" si="3"/>
        <v>778517</v>
      </c>
      <c r="M41" s="58">
        <f t="shared" si="3"/>
        <v>783108</v>
      </c>
      <c r="N41" s="58">
        <f t="shared" si="3"/>
        <v>2363398</v>
      </c>
      <c r="O41" s="58">
        <f t="shared" si="3"/>
        <v>964613</v>
      </c>
      <c r="P41" s="58">
        <f t="shared" si="3"/>
        <v>581146</v>
      </c>
      <c r="Q41" s="58">
        <f t="shared" si="3"/>
        <v>669463</v>
      </c>
      <c r="R41" s="58">
        <f t="shared" si="3"/>
        <v>2215222</v>
      </c>
      <c r="S41" s="58">
        <f t="shared" si="3"/>
        <v>253810</v>
      </c>
      <c r="T41" s="58">
        <f t="shared" si="3"/>
        <v>774686</v>
      </c>
      <c r="U41" s="58">
        <f t="shared" si="3"/>
        <v>63016</v>
      </c>
      <c r="V41" s="58">
        <f t="shared" si="3"/>
        <v>1091512</v>
      </c>
      <c r="W41" s="58">
        <f t="shared" si="3"/>
        <v>8618059</v>
      </c>
      <c r="X41" s="58">
        <f t="shared" si="3"/>
        <v>-5475931</v>
      </c>
      <c r="Y41" s="58">
        <f t="shared" si="3"/>
        <v>14093990</v>
      </c>
      <c r="Z41" s="59">
        <f>+IF(X41&lt;&gt;0,+(Y41/X41)*100,0)</f>
        <v>-257.38070841287077</v>
      </c>
      <c r="AA41" s="56">
        <f>SUM(AA37:AA40)</f>
        <v>-5475931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-5554311</v>
      </c>
      <c r="D43" s="64">
        <f>+D41-D42</f>
        <v>0</v>
      </c>
      <c r="E43" s="65">
        <f t="shared" si="4"/>
        <v>-4766603</v>
      </c>
      <c r="F43" s="66">
        <f t="shared" si="4"/>
        <v>-5475931</v>
      </c>
      <c r="G43" s="66">
        <f t="shared" si="4"/>
        <v>2629245</v>
      </c>
      <c r="H43" s="66">
        <f t="shared" si="4"/>
        <v>861292</v>
      </c>
      <c r="I43" s="66">
        <f t="shared" si="4"/>
        <v>-542610</v>
      </c>
      <c r="J43" s="66">
        <f t="shared" si="4"/>
        <v>2947927</v>
      </c>
      <c r="K43" s="66">
        <f t="shared" si="4"/>
        <v>801773</v>
      </c>
      <c r="L43" s="66">
        <f t="shared" si="4"/>
        <v>778517</v>
      </c>
      <c r="M43" s="66">
        <f t="shared" si="4"/>
        <v>783108</v>
      </c>
      <c r="N43" s="66">
        <f t="shared" si="4"/>
        <v>2363398</v>
      </c>
      <c r="O43" s="66">
        <f t="shared" si="4"/>
        <v>964613</v>
      </c>
      <c r="P43" s="66">
        <f t="shared" si="4"/>
        <v>581146</v>
      </c>
      <c r="Q43" s="66">
        <f t="shared" si="4"/>
        <v>669463</v>
      </c>
      <c r="R43" s="66">
        <f t="shared" si="4"/>
        <v>2215222</v>
      </c>
      <c r="S43" s="66">
        <f t="shared" si="4"/>
        <v>253810</v>
      </c>
      <c r="T43" s="66">
        <f t="shared" si="4"/>
        <v>774686</v>
      </c>
      <c r="U43" s="66">
        <f t="shared" si="4"/>
        <v>63016</v>
      </c>
      <c r="V43" s="66">
        <f t="shared" si="4"/>
        <v>1091512</v>
      </c>
      <c r="W43" s="66">
        <f t="shared" si="4"/>
        <v>8618059</v>
      </c>
      <c r="X43" s="66">
        <f t="shared" si="4"/>
        <v>-5475931</v>
      </c>
      <c r="Y43" s="66">
        <f t="shared" si="4"/>
        <v>14093990</v>
      </c>
      <c r="Z43" s="67">
        <f>+IF(X43&lt;&gt;0,+(Y43/X43)*100,0)</f>
        <v>-257.38070841287077</v>
      </c>
      <c r="AA43" s="64">
        <f>+AA41-AA42</f>
        <v>-5475931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-5554311</v>
      </c>
      <c r="D45" s="56">
        <f>SUM(D43:D44)</f>
        <v>0</v>
      </c>
      <c r="E45" s="57">
        <f t="shared" si="5"/>
        <v>-4766603</v>
      </c>
      <c r="F45" s="58">
        <f t="shared" si="5"/>
        <v>-5475931</v>
      </c>
      <c r="G45" s="58">
        <f t="shared" si="5"/>
        <v>2629245</v>
      </c>
      <c r="H45" s="58">
        <f t="shared" si="5"/>
        <v>861292</v>
      </c>
      <c r="I45" s="58">
        <f t="shared" si="5"/>
        <v>-542610</v>
      </c>
      <c r="J45" s="58">
        <f t="shared" si="5"/>
        <v>2947927</v>
      </c>
      <c r="K45" s="58">
        <f t="shared" si="5"/>
        <v>801773</v>
      </c>
      <c r="L45" s="58">
        <f t="shared" si="5"/>
        <v>778517</v>
      </c>
      <c r="M45" s="58">
        <f t="shared" si="5"/>
        <v>783108</v>
      </c>
      <c r="N45" s="58">
        <f t="shared" si="5"/>
        <v>2363398</v>
      </c>
      <c r="O45" s="58">
        <f t="shared" si="5"/>
        <v>964613</v>
      </c>
      <c r="P45" s="58">
        <f t="shared" si="5"/>
        <v>581146</v>
      </c>
      <c r="Q45" s="58">
        <f t="shared" si="5"/>
        <v>669463</v>
      </c>
      <c r="R45" s="58">
        <f t="shared" si="5"/>
        <v>2215222</v>
      </c>
      <c r="S45" s="58">
        <f t="shared" si="5"/>
        <v>253810</v>
      </c>
      <c r="T45" s="58">
        <f t="shared" si="5"/>
        <v>774686</v>
      </c>
      <c r="U45" s="58">
        <f t="shared" si="5"/>
        <v>63016</v>
      </c>
      <c r="V45" s="58">
        <f t="shared" si="5"/>
        <v>1091512</v>
      </c>
      <c r="W45" s="58">
        <f t="shared" si="5"/>
        <v>8618059</v>
      </c>
      <c r="X45" s="58">
        <f t="shared" si="5"/>
        <v>-5475931</v>
      </c>
      <c r="Y45" s="58">
        <f t="shared" si="5"/>
        <v>14093990</v>
      </c>
      <c r="Z45" s="59">
        <f>+IF(X45&lt;&gt;0,+(Y45/X45)*100,0)</f>
        <v>-257.38070841287077</v>
      </c>
      <c r="AA45" s="56">
        <f>SUM(AA43:AA44)</f>
        <v>-5475931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-5554311</v>
      </c>
      <c r="D47" s="71">
        <f>SUM(D45:D46)</f>
        <v>0</v>
      </c>
      <c r="E47" s="72">
        <f t="shared" si="6"/>
        <v>-4766603</v>
      </c>
      <c r="F47" s="73">
        <f t="shared" si="6"/>
        <v>-5475931</v>
      </c>
      <c r="G47" s="73">
        <f t="shared" si="6"/>
        <v>2629245</v>
      </c>
      <c r="H47" s="74">
        <f t="shared" si="6"/>
        <v>861292</v>
      </c>
      <c r="I47" s="74">
        <f t="shared" si="6"/>
        <v>-542610</v>
      </c>
      <c r="J47" s="74">
        <f t="shared" si="6"/>
        <v>2947927</v>
      </c>
      <c r="K47" s="74">
        <f t="shared" si="6"/>
        <v>801773</v>
      </c>
      <c r="L47" s="74">
        <f t="shared" si="6"/>
        <v>778517</v>
      </c>
      <c r="M47" s="73">
        <f t="shared" si="6"/>
        <v>783108</v>
      </c>
      <c r="N47" s="73">
        <f t="shared" si="6"/>
        <v>2363398</v>
      </c>
      <c r="O47" s="74">
        <f t="shared" si="6"/>
        <v>964613</v>
      </c>
      <c r="P47" s="74">
        <f t="shared" si="6"/>
        <v>581146</v>
      </c>
      <c r="Q47" s="74">
        <f t="shared" si="6"/>
        <v>669463</v>
      </c>
      <c r="R47" s="74">
        <f t="shared" si="6"/>
        <v>2215222</v>
      </c>
      <c r="S47" s="74">
        <f t="shared" si="6"/>
        <v>253810</v>
      </c>
      <c r="T47" s="73">
        <f t="shared" si="6"/>
        <v>774686</v>
      </c>
      <c r="U47" s="73">
        <f t="shared" si="6"/>
        <v>63016</v>
      </c>
      <c r="V47" s="74">
        <f t="shared" si="6"/>
        <v>1091512</v>
      </c>
      <c r="W47" s="74">
        <f t="shared" si="6"/>
        <v>8618059</v>
      </c>
      <c r="X47" s="74">
        <f t="shared" si="6"/>
        <v>-5475931</v>
      </c>
      <c r="Y47" s="74">
        <f t="shared" si="6"/>
        <v>14093990</v>
      </c>
      <c r="Z47" s="75">
        <f>+IF(X47&lt;&gt;0,+(Y47/X47)*100,0)</f>
        <v>-257.38070841287077</v>
      </c>
      <c r="AA47" s="76">
        <f>SUM(AA45:AA46)</f>
        <v>-5475931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>
        <v>-692861</v>
      </c>
      <c r="P6" s="8">
        <v>-855427</v>
      </c>
      <c r="Q6" s="8"/>
      <c r="R6" s="8">
        <v>-1548288</v>
      </c>
      <c r="S6" s="8"/>
      <c r="T6" s="8">
        <v>-2532276</v>
      </c>
      <c r="U6" s="8">
        <v>-920237</v>
      </c>
      <c r="V6" s="8">
        <v>-3452513</v>
      </c>
      <c r="W6" s="8">
        <v>-10326712</v>
      </c>
      <c r="X6" s="8">
        <v>-423676</v>
      </c>
      <c r="Y6" s="8">
        <v>-9903036</v>
      </c>
      <c r="Z6" s="2">
        <v>2337.4078305119951</v>
      </c>
      <c r="AA6" s="6">
        <v>-423676</v>
      </c>
    </row>
    <row r="7" spans="1:27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>
        <v>-108444</v>
      </c>
      <c r="P7" s="8">
        <v>-108226</v>
      </c>
      <c r="Q7" s="8"/>
      <c r="R7" s="8">
        <v>-216670</v>
      </c>
      <c r="S7" s="8"/>
      <c r="T7" s="8">
        <v>-639081</v>
      </c>
      <c r="U7" s="8">
        <v>-103028</v>
      </c>
      <c r="V7" s="8">
        <v>-742109</v>
      </c>
      <c r="W7" s="8">
        <v>-1651793</v>
      </c>
      <c r="X7" s="8">
        <v>-193828</v>
      </c>
      <c r="Y7" s="8">
        <v>-1457965</v>
      </c>
      <c r="Z7" s="2">
        <v>752.19524526900136</v>
      </c>
      <c r="AA7" s="6">
        <v>-193828</v>
      </c>
    </row>
    <row r="8" spans="1:27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230134493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>
        <v>19502130</v>
      </c>
      <c r="P8" s="8">
        <v>18896620</v>
      </c>
      <c r="Q8" s="8">
        <v>20136859</v>
      </c>
      <c r="R8" s="8">
        <v>58535609</v>
      </c>
      <c r="S8" s="8">
        <v>808104</v>
      </c>
      <c r="T8" s="8">
        <v>37772885</v>
      </c>
      <c r="U8" s="8">
        <v>18647530</v>
      </c>
      <c r="V8" s="8">
        <v>57228519</v>
      </c>
      <c r="W8" s="8">
        <v>230227827</v>
      </c>
      <c r="X8" s="8">
        <v>230134493</v>
      </c>
      <c r="Y8" s="8">
        <v>93334</v>
      </c>
      <c r="Z8" s="2">
        <v>4.055628462440005E-2</v>
      </c>
      <c r="AA8" s="6">
        <v>230134493</v>
      </c>
    </row>
    <row r="9" spans="1:27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25652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>
        <v>-9536</v>
      </c>
      <c r="P9" s="8">
        <v>-9536</v>
      </c>
      <c r="Q9" s="8"/>
      <c r="R9" s="8">
        <v>-19072</v>
      </c>
      <c r="S9" s="8"/>
      <c r="T9" s="8">
        <v>-28562</v>
      </c>
      <c r="U9" s="8">
        <v>-9536</v>
      </c>
      <c r="V9" s="8">
        <v>-38098</v>
      </c>
      <c r="W9" s="8">
        <v>-32670</v>
      </c>
      <c r="X9" s="8">
        <v>25652</v>
      </c>
      <c r="Y9" s="8">
        <v>-58322</v>
      </c>
      <c r="Z9" s="2">
        <v>-227.35849056603774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>
        <v>18345533</v>
      </c>
      <c r="R18" s="8">
        <v>18345533</v>
      </c>
      <c r="S18" s="8"/>
      <c r="T18" s="8"/>
      <c r="U18" s="8"/>
      <c r="V18" s="8"/>
      <c r="W18" s="8">
        <v>72129997</v>
      </c>
      <c r="X18" s="8">
        <v>72129997</v>
      </c>
      <c r="Y18" s="8"/>
      <c r="Z18" s="2"/>
      <c r="AA18" s="6">
        <v>72129997</v>
      </c>
    </row>
    <row r="19" spans="1:27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65491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>
        <v>3391</v>
      </c>
      <c r="P19" s="26">
        <v>16993</v>
      </c>
      <c r="Q19" s="26">
        <v>5522</v>
      </c>
      <c r="R19" s="26">
        <v>25906</v>
      </c>
      <c r="S19" s="26">
        <v>9651</v>
      </c>
      <c r="T19" s="26">
        <v>5468</v>
      </c>
      <c r="U19" s="26">
        <v>7320</v>
      </c>
      <c r="V19" s="26">
        <v>22439</v>
      </c>
      <c r="W19" s="26">
        <v>83156</v>
      </c>
      <c r="X19" s="26">
        <v>65491</v>
      </c>
      <c r="Y19" s="26">
        <v>17665</v>
      </c>
      <c r="Z19" s="27">
        <v>26.973171886213372</v>
      </c>
      <c r="AA19" s="28">
        <v>65491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301738129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18694680</v>
      </c>
      <c r="P21" s="35">
        <f t="shared" si="0"/>
        <v>17940424</v>
      </c>
      <c r="Q21" s="35">
        <f t="shared" si="0"/>
        <v>38487914</v>
      </c>
      <c r="R21" s="35">
        <f t="shared" si="0"/>
        <v>75123018</v>
      </c>
      <c r="S21" s="35">
        <f t="shared" si="0"/>
        <v>817755</v>
      </c>
      <c r="T21" s="35">
        <f t="shared" si="0"/>
        <v>34578434</v>
      </c>
      <c r="U21" s="35">
        <f t="shared" si="0"/>
        <v>17622049</v>
      </c>
      <c r="V21" s="35">
        <f t="shared" si="0"/>
        <v>53018238</v>
      </c>
      <c r="W21" s="35">
        <f t="shared" si="0"/>
        <v>290429805</v>
      </c>
      <c r="X21" s="35">
        <f t="shared" si="0"/>
        <v>301738129</v>
      </c>
      <c r="Y21" s="35">
        <f t="shared" si="0"/>
        <v>-11308324</v>
      </c>
      <c r="Z21" s="36">
        <f>+IF(X21&lt;&gt;0,+(Y21/X21)*100,0)</f>
        <v>-3.7477278849303133</v>
      </c>
      <c r="AA21" s="33">
        <f>SUM(AA5:AA20)</f>
        <v>301738129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35263830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>
        <v>2487234</v>
      </c>
      <c r="P24" s="8">
        <v>2554745</v>
      </c>
      <c r="Q24" s="8">
        <v>2738693</v>
      </c>
      <c r="R24" s="8">
        <v>7780672</v>
      </c>
      <c r="S24" s="8">
        <v>2640897</v>
      </c>
      <c r="T24" s="8">
        <v>2616227</v>
      </c>
      <c r="U24" s="8">
        <v>2563910</v>
      </c>
      <c r="V24" s="8">
        <v>7821034</v>
      </c>
      <c r="W24" s="8">
        <v>32680452</v>
      </c>
      <c r="X24" s="8">
        <v>35263830</v>
      </c>
      <c r="Y24" s="8">
        <v>-2583378</v>
      </c>
      <c r="Z24" s="2">
        <v>-7.3258576847721875</v>
      </c>
      <c r="AA24" s="6">
        <v>35263830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25015008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25015008</v>
      </c>
      <c r="Y26" s="8">
        <v>-25015008</v>
      </c>
      <c r="Z26" s="2">
        <v>-100</v>
      </c>
      <c r="AA26" s="6">
        <v>25015008</v>
      </c>
    </row>
    <row r="27" spans="1:27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36615283</v>
      </c>
      <c r="Y27" s="8">
        <v>-36615283</v>
      </c>
      <c r="Z27" s="2">
        <v>-100</v>
      </c>
      <c r="AA27" s="6">
        <v>36615283</v>
      </c>
    </row>
    <row r="28" spans="1:27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2044212</v>
      </c>
      <c r="Y28" s="8">
        <v>-2044212</v>
      </c>
      <c r="Z28" s="2">
        <v>-100</v>
      </c>
      <c r="AA28" s="6">
        <v>2044212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553102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>
        <v>1253</v>
      </c>
      <c r="P30" s="8"/>
      <c r="Q30" s="8">
        <v>138</v>
      </c>
      <c r="R30" s="8">
        <v>1391</v>
      </c>
      <c r="S30" s="8">
        <v>339</v>
      </c>
      <c r="T30" s="8">
        <v>667</v>
      </c>
      <c r="U30" s="8">
        <v>3431</v>
      </c>
      <c r="V30" s="8">
        <v>4437</v>
      </c>
      <c r="W30" s="8">
        <v>12383</v>
      </c>
      <c r="X30" s="8">
        <v>553102</v>
      </c>
      <c r="Y30" s="8">
        <v>-540719</v>
      </c>
      <c r="Z30" s="2">
        <v>-97.761172441972732</v>
      </c>
      <c r="AA30" s="6">
        <v>553102</v>
      </c>
    </row>
    <row r="31" spans="1:27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35578914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>
        <v>2730215</v>
      </c>
      <c r="P31" s="8">
        <v>3550149</v>
      </c>
      <c r="Q31" s="8">
        <v>2676471</v>
      </c>
      <c r="R31" s="8">
        <v>8956835</v>
      </c>
      <c r="S31" s="8">
        <v>-145296</v>
      </c>
      <c r="T31" s="8">
        <v>2724959</v>
      </c>
      <c r="U31" s="8">
        <v>2646944</v>
      </c>
      <c r="V31" s="8">
        <v>5226607</v>
      </c>
      <c r="W31" s="8">
        <v>36999731</v>
      </c>
      <c r="X31" s="8">
        <v>35578914</v>
      </c>
      <c r="Y31" s="8">
        <v>1420817</v>
      </c>
      <c r="Z31" s="2">
        <v>3.9934243074423241</v>
      </c>
      <c r="AA31" s="6">
        <v>35578914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13934349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>
        <v>1683244</v>
      </c>
      <c r="P33" s="8">
        <v>1381689</v>
      </c>
      <c r="Q33" s="8">
        <v>981309</v>
      </c>
      <c r="R33" s="8">
        <v>4046242</v>
      </c>
      <c r="S33" s="8">
        <v>870794</v>
      </c>
      <c r="T33" s="8">
        <v>2600391</v>
      </c>
      <c r="U33" s="8">
        <v>1882901</v>
      </c>
      <c r="V33" s="8">
        <v>5354086</v>
      </c>
      <c r="W33" s="8">
        <v>17060877</v>
      </c>
      <c r="X33" s="8">
        <v>13934349</v>
      </c>
      <c r="Y33" s="8">
        <v>3126528</v>
      </c>
      <c r="Z33" s="2">
        <v>22.437560592174059</v>
      </c>
      <c r="AA33" s="6">
        <v>13934349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149004698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6901946</v>
      </c>
      <c r="P35" s="35">
        <f t="shared" si="1"/>
        <v>7486583</v>
      </c>
      <c r="Q35" s="35">
        <f t="shared" si="1"/>
        <v>6396611</v>
      </c>
      <c r="R35" s="35">
        <f t="shared" si="1"/>
        <v>20785140</v>
      </c>
      <c r="S35" s="35">
        <f t="shared" si="1"/>
        <v>3366734</v>
      </c>
      <c r="T35" s="35">
        <f t="shared" si="1"/>
        <v>7942244</v>
      </c>
      <c r="U35" s="35">
        <f t="shared" si="1"/>
        <v>7097186</v>
      </c>
      <c r="V35" s="35">
        <f t="shared" si="1"/>
        <v>18406164</v>
      </c>
      <c r="W35" s="35">
        <f t="shared" si="1"/>
        <v>86753443</v>
      </c>
      <c r="X35" s="35">
        <f t="shared" si="1"/>
        <v>149004698</v>
      </c>
      <c r="Y35" s="35">
        <f t="shared" si="1"/>
        <v>-62251255</v>
      </c>
      <c r="Z35" s="36">
        <f>+IF(X35&lt;&gt;0,+(Y35/X35)*100,0)</f>
        <v>-41.778048501531138</v>
      </c>
      <c r="AA35" s="33">
        <f>SUM(AA24:AA34)</f>
        <v>149004698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152733431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11792734</v>
      </c>
      <c r="P37" s="48">
        <f t="shared" si="2"/>
        <v>10453841</v>
      </c>
      <c r="Q37" s="48">
        <f t="shared" si="2"/>
        <v>32091303</v>
      </c>
      <c r="R37" s="48">
        <f t="shared" si="2"/>
        <v>54337878</v>
      </c>
      <c r="S37" s="48">
        <f t="shared" si="2"/>
        <v>-2548979</v>
      </c>
      <c r="T37" s="48">
        <f t="shared" si="2"/>
        <v>26636190</v>
      </c>
      <c r="U37" s="48">
        <f t="shared" si="2"/>
        <v>10524863</v>
      </c>
      <c r="V37" s="48">
        <f t="shared" si="2"/>
        <v>34612074</v>
      </c>
      <c r="W37" s="48">
        <f t="shared" si="2"/>
        <v>203676362</v>
      </c>
      <c r="X37" s="48">
        <f>IF(F21=F35,0,X21-X35)</f>
        <v>152733431</v>
      </c>
      <c r="Y37" s="48">
        <f t="shared" si="2"/>
        <v>50942931</v>
      </c>
      <c r="Z37" s="49">
        <f>+IF(X37&lt;&gt;0,+(Y37/X37)*100,0)</f>
        <v>33.354145629060085</v>
      </c>
      <c r="AA37" s="46">
        <f>+AA21-AA35</f>
        <v>152733431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152733431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11792734</v>
      </c>
      <c r="P41" s="58">
        <f t="shared" si="3"/>
        <v>10453841</v>
      </c>
      <c r="Q41" s="58">
        <f t="shared" si="3"/>
        <v>32091303</v>
      </c>
      <c r="R41" s="58">
        <f t="shared" si="3"/>
        <v>54337878</v>
      </c>
      <c r="S41" s="58">
        <f t="shared" si="3"/>
        <v>-2548979</v>
      </c>
      <c r="T41" s="58">
        <f t="shared" si="3"/>
        <v>26636190</v>
      </c>
      <c r="U41" s="58">
        <f t="shared" si="3"/>
        <v>10524863</v>
      </c>
      <c r="V41" s="58">
        <f t="shared" si="3"/>
        <v>34612074</v>
      </c>
      <c r="W41" s="58">
        <f t="shared" si="3"/>
        <v>203676362</v>
      </c>
      <c r="X41" s="58">
        <f t="shared" si="3"/>
        <v>152733431</v>
      </c>
      <c r="Y41" s="58">
        <f t="shared" si="3"/>
        <v>50942931</v>
      </c>
      <c r="Z41" s="59">
        <f>+IF(X41&lt;&gt;0,+(Y41/X41)*100,0)</f>
        <v>33.354145629060085</v>
      </c>
      <c r="AA41" s="56">
        <f>SUM(AA37:AA40)</f>
        <v>152733431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152733431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11792734</v>
      </c>
      <c r="P43" s="66">
        <f t="shared" si="4"/>
        <v>10453841</v>
      </c>
      <c r="Q43" s="66">
        <f t="shared" si="4"/>
        <v>32091303</v>
      </c>
      <c r="R43" s="66">
        <f t="shared" si="4"/>
        <v>54337878</v>
      </c>
      <c r="S43" s="66">
        <f t="shared" si="4"/>
        <v>-2548979</v>
      </c>
      <c r="T43" s="66">
        <f t="shared" si="4"/>
        <v>26636190</v>
      </c>
      <c r="U43" s="66">
        <f t="shared" si="4"/>
        <v>10524863</v>
      </c>
      <c r="V43" s="66">
        <f t="shared" si="4"/>
        <v>34612074</v>
      </c>
      <c r="W43" s="66">
        <f t="shared" si="4"/>
        <v>203676362</v>
      </c>
      <c r="X43" s="66">
        <f t="shared" si="4"/>
        <v>152733431</v>
      </c>
      <c r="Y43" s="66">
        <f t="shared" si="4"/>
        <v>50942931</v>
      </c>
      <c r="Z43" s="67">
        <f>+IF(X43&lt;&gt;0,+(Y43/X43)*100,0)</f>
        <v>33.354145629060085</v>
      </c>
      <c r="AA43" s="64">
        <f>+AA41-AA42</f>
        <v>152733431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152733431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11792734</v>
      </c>
      <c r="P45" s="58">
        <f t="shared" si="5"/>
        <v>10453841</v>
      </c>
      <c r="Q45" s="58">
        <f t="shared" si="5"/>
        <v>32091303</v>
      </c>
      <c r="R45" s="58">
        <f t="shared" si="5"/>
        <v>54337878</v>
      </c>
      <c r="S45" s="58">
        <f t="shared" si="5"/>
        <v>-2548979</v>
      </c>
      <c r="T45" s="58">
        <f t="shared" si="5"/>
        <v>26636190</v>
      </c>
      <c r="U45" s="58">
        <f t="shared" si="5"/>
        <v>10524863</v>
      </c>
      <c r="V45" s="58">
        <f t="shared" si="5"/>
        <v>34612074</v>
      </c>
      <c r="W45" s="58">
        <f t="shared" si="5"/>
        <v>203676362</v>
      </c>
      <c r="X45" s="58">
        <f t="shared" si="5"/>
        <v>152733431</v>
      </c>
      <c r="Y45" s="58">
        <f t="shared" si="5"/>
        <v>50942931</v>
      </c>
      <c r="Z45" s="59">
        <f>+IF(X45&lt;&gt;0,+(Y45/X45)*100,0)</f>
        <v>33.354145629060085</v>
      </c>
      <c r="AA45" s="56">
        <f>SUM(AA43:AA44)</f>
        <v>152733431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152733431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11792734</v>
      </c>
      <c r="P47" s="74">
        <f t="shared" si="6"/>
        <v>10453841</v>
      </c>
      <c r="Q47" s="74">
        <f t="shared" si="6"/>
        <v>32091303</v>
      </c>
      <c r="R47" s="74">
        <f t="shared" si="6"/>
        <v>54337878</v>
      </c>
      <c r="S47" s="74">
        <f t="shared" si="6"/>
        <v>-2548979</v>
      </c>
      <c r="T47" s="73">
        <f t="shared" si="6"/>
        <v>26636190</v>
      </c>
      <c r="U47" s="73">
        <f t="shared" si="6"/>
        <v>10524863</v>
      </c>
      <c r="V47" s="74">
        <f t="shared" si="6"/>
        <v>34612074</v>
      </c>
      <c r="W47" s="74">
        <f t="shared" si="6"/>
        <v>203676362</v>
      </c>
      <c r="X47" s="74">
        <f t="shared" si="6"/>
        <v>152733431</v>
      </c>
      <c r="Y47" s="74">
        <f t="shared" si="6"/>
        <v>50942931</v>
      </c>
      <c r="Z47" s="75">
        <f>+IF(X47&lt;&gt;0,+(Y47/X47)*100,0)</f>
        <v>33.354145629060085</v>
      </c>
      <c r="AA47" s="76">
        <f>SUM(AA45:AA46)</f>
        <v>152733431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66899835</v>
      </c>
      <c r="D8" s="6"/>
      <c r="E8" s="7">
        <v>72106132</v>
      </c>
      <c r="F8" s="8">
        <v>73823008</v>
      </c>
      <c r="G8" s="8">
        <v>5861199</v>
      </c>
      <c r="H8" s="8">
        <v>6020290</v>
      </c>
      <c r="I8" s="8">
        <v>5882389</v>
      </c>
      <c r="J8" s="8">
        <v>17763878</v>
      </c>
      <c r="K8" s="8">
        <v>6217275</v>
      </c>
      <c r="L8" s="8">
        <v>5947667</v>
      </c>
      <c r="M8" s="8">
        <v>5891660</v>
      </c>
      <c r="N8" s="8">
        <v>18056602</v>
      </c>
      <c r="O8" s="8">
        <v>5872267</v>
      </c>
      <c r="P8" s="8">
        <v>5694333</v>
      </c>
      <c r="Q8" s="8">
        <v>5892820</v>
      </c>
      <c r="R8" s="8">
        <v>17459420</v>
      </c>
      <c r="S8" s="8">
        <v>6085605</v>
      </c>
      <c r="T8" s="8">
        <v>5687965</v>
      </c>
      <c r="U8" s="8"/>
      <c r="V8" s="8">
        <v>11773570</v>
      </c>
      <c r="W8" s="8">
        <v>65053470</v>
      </c>
      <c r="X8" s="8">
        <v>73823008</v>
      </c>
      <c r="Y8" s="8">
        <v>-8769538</v>
      </c>
      <c r="Z8" s="2">
        <v>-11.879139359913376</v>
      </c>
      <c r="AA8" s="6">
        <v>73823008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36</v>
      </c>
      <c r="D11" s="6"/>
      <c r="E11" s="7">
        <v>40</v>
      </c>
      <c r="F11" s="8">
        <v>36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>
        <v>3</v>
      </c>
      <c r="P11" s="8">
        <v>3</v>
      </c>
      <c r="Q11" s="8"/>
      <c r="R11" s="8">
        <v>6</v>
      </c>
      <c r="S11" s="8"/>
      <c r="T11" s="8"/>
      <c r="U11" s="8"/>
      <c r="V11" s="8"/>
      <c r="W11" s="8">
        <v>24</v>
      </c>
      <c r="X11" s="8">
        <v>36</v>
      </c>
      <c r="Y11" s="8">
        <v>-12</v>
      </c>
      <c r="Z11" s="2">
        <v>-33.333333333333329</v>
      </c>
      <c r="AA11" s="6">
        <v>36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59594921</v>
      </c>
      <c r="D18" s="6"/>
      <c r="E18" s="7">
        <v>25421200</v>
      </c>
      <c r="F18" s="8"/>
      <c r="G18" s="8">
        <v>19155000</v>
      </c>
      <c r="H18" s="8"/>
      <c r="I18" s="8"/>
      <c r="J18" s="8">
        <v>19155000</v>
      </c>
      <c r="K18" s="8"/>
      <c r="L18" s="8"/>
      <c r="M18" s="8">
        <v>13454200</v>
      </c>
      <c r="N18" s="8">
        <v>13454200</v>
      </c>
      <c r="O18" s="8"/>
      <c r="P18" s="8"/>
      <c r="Q18" s="8">
        <v>11492800</v>
      </c>
      <c r="R18" s="8">
        <v>11492800</v>
      </c>
      <c r="S18" s="8"/>
      <c r="T18" s="8"/>
      <c r="U18" s="8"/>
      <c r="V18" s="8"/>
      <c r="W18" s="8">
        <v>44102000</v>
      </c>
      <c r="X18" s="8"/>
      <c r="Y18" s="8">
        <v>44102000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24050</v>
      </c>
      <c r="D19" s="6"/>
      <c r="E19" s="7"/>
      <c r="F19" s="26">
        <v>22232</v>
      </c>
      <c r="G19" s="26"/>
      <c r="H19" s="26">
        <v>4388</v>
      </c>
      <c r="I19" s="26">
        <v>9697</v>
      </c>
      <c r="J19" s="26">
        <v>14085</v>
      </c>
      <c r="K19" s="26">
        <v>3127</v>
      </c>
      <c r="L19" s="26">
        <v>2455</v>
      </c>
      <c r="M19" s="26">
        <v>2565</v>
      </c>
      <c r="N19" s="26">
        <v>8147</v>
      </c>
      <c r="O19" s="26">
        <v>2450</v>
      </c>
      <c r="P19" s="26">
        <v>4696</v>
      </c>
      <c r="Q19" s="26">
        <v>97</v>
      </c>
      <c r="R19" s="26">
        <v>7243</v>
      </c>
      <c r="S19" s="26"/>
      <c r="T19" s="26"/>
      <c r="U19" s="26"/>
      <c r="V19" s="26"/>
      <c r="W19" s="26">
        <v>29475</v>
      </c>
      <c r="X19" s="26">
        <v>22232</v>
      </c>
      <c r="Y19" s="26">
        <v>7243</v>
      </c>
      <c r="Z19" s="27">
        <v>32.579165167326373</v>
      </c>
      <c r="AA19" s="28">
        <v>22232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126518842</v>
      </c>
      <c r="D21" s="33">
        <f t="shared" si="0"/>
        <v>0</v>
      </c>
      <c r="E21" s="34">
        <f t="shared" si="0"/>
        <v>97527372</v>
      </c>
      <c r="F21" s="35">
        <f t="shared" si="0"/>
        <v>73845276</v>
      </c>
      <c r="G21" s="35">
        <f t="shared" si="0"/>
        <v>25016202</v>
      </c>
      <c r="H21" s="35">
        <f t="shared" si="0"/>
        <v>6024681</v>
      </c>
      <c r="I21" s="35">
        <f t="shared" si="0"/>
        <v>5892089</v>
      </c>
      <c r="J21" s="35">
        <f t="shared" si="0"/>
        <v>36932972</v>
      </c>
      <c r="K21" s="35">
        <f t="shared" si="0"/>
        <v>6220405</v>
      </c>
      <c r="L21" s="35">
        <f t="shared" si="0"/>
        <v>5950125</v>
      </c>
      <c r="M21" s="35">
        <f t="shared" si="0"/>
        <v>19348428</v>
      </c>
      <c r="N21" s="35">
        <f t="shared" si="0"/>
        <v>31518958</v>
      </c>
      <c r="O21" s="35">
        <f t="shared" si="0"/>
        <v>5874720</v>
      </c>
      <c r="P21" s="35">
        <f t="shared" si="0"/>
        <v>5699032</v>
      </c>
      <c r="Q21" s="35">
        <f t="shared" si="0"/>
        <v>17385717</v>
      </c>
      <c r="R21" s="35">
        <f t="shared" si="0"/>
        <v>28959469</v>
      </c>
      <c r="S21" s="35">
        <f t="shared" si="0"/>
        <v>6085605</v>
      </c>
      <c r="T21" s="35">
        <f t="shared" si="0"/>
        <v>5687965</v>
      </c>
      <c r="U21" s="35">
        <f t="shared" si="0"/>
        <v>0</v>
      </c>
      <c r="V21" s="35">
        <f t="shared" si="0"/>
        <v>11773570</v>
      </c>
      <c r="W21" s="35">
        <f t="shared" si="0"/>
        <v>109184969</v>
      </c>
      <c r="X21" s="35">
        <f t="shared" si="0"/>
        <v>73845276</v>
      </c>
      <c r="Y21" s="35">
        <f t="shared" si="0"/>
        <v>35339693</v>
      </c>
      <c r="Z21" s="36">
        <f>+IF(X21&lt;&gt;0,+(Y21/X21)*100,0)</f>
        <v>47.856403163825945</v>
      </c>
      <c r="AA21" s="33">
        <f>SUM(AA5:AA20)</f>
        <v>73845276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38800407</v>
      </c>
      <c r="D26" s="6"/>
      <c r="E26" s="7">
        <v>23295515</v>
      </c>
      <c r="F26" s="8">
        <v>27220317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27220317</v>
      </c>
      <c r="Y26" s="8">
        <v>-27220317</v>
      </c>
      <c r="Z26" s="2">
        <v>-100</v>
      </c>
      <c r="AA26" s="6">
        <v>27220317</v>
      </c>
    </row>
    <row r="27" spans="1:27" x14ac:dyDescent="0.25">
      <c r="A27" s="25" t="s">
        <v>53</v>
      </c>
      <c r="B27" s="24" t="s">
        <v>32</v>
      </c>
      <c r="C27" s="6">
        <v>49561251</v>
      </c>
      <c r="D27" s="6"/>
      <c r="E27" s="7">
        <v>10900000</v>
      </c>
      <c r="F27" s="8">
        <v>10825000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492737</v>
      </c>
      <c r="T27" s="8"/>
      <c r="U27" s="8"/>
      <c r="V27" s="8">
        <v>492737</v>
      </c>
      <c r="W27" s="8">
        <v>492737</v>
      </c>
      <c r="X27" s="8">
        <v>10825000</v>
      </c>
      <c r="Y27" s="8">
        <v>-10332263</v>
      </c>
      <c r="Z27" s="2">
        <v>-95.448157043879917</v>
      </c>
      <c r="AA27" s="6">
        <v>10825000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84253</v>
      </c>
      <c r="D30" s="6"/>
      <c r="E30" s="7">
        <v>3385416</v>
      </c>
      <c r="F30" s="8">
        <v>510000</v>
      </c>
      <c r="G30" s="8"/>
      <c r="H30" s="8">
        <v>2086</v>
      </c>
      <c r="I30" s="8">
        <v>692</v>
      </c>
      <c r="J30" s="8">
        <v>2778</v>
      </c>
      <c r="K30" s="8">
        <v>5414</v>
      </c>
      <c r="L30" s="8">
        <v>1671</v>
      </c>
      <c r="M30" s="8"/>
      <c r="N30" s="8">
        <v>7085</v>
      </c>
      <c r="O30" s="8">
        <v>1697</v>
      </c>
      <c r="P30" s="8">
        <v>5175</v>
      </c>
      <c r="Q30" s="8">
        <v>24177</v>
      </c>
      <c r="R30" s="8">
        <v>31049</v>
      </c>
      <c r="S30" s="8">
        <v>17110</v>
      </c>
      <c r="T30" s="8">
        <v>40562</v>
      </c>
      <c r="U30" s="8"/>
      <c r="V30" s="8">
        <v>57672</v>
      </c>
      <c r="W30" s="8">
        <v>98584</v>
      </c>
      <c r="X30" s="8">
        <v>510000</v>
      </c>
      <c r="Y30" s="8">
        <v>-411416</v>
      </c>
      <c r="Z30" s="2">
        <v>-80.669803921568629</v>
      </c>
      <c r="AA30" s="6">
        <v>510000</v>
      </c>
    </row>
    <row r="31" spans="1:27" x14ac:dyDescent="0.25">
      <c r="A31" s="25" t="s">
        <v>57</v>
      </c>
      <c r="B31" s="24" t="s">
        <v>32</v>
      </c>
      <c r="C31" s="6">
        <v>2945851</v>
      </c>
      <c r="D31" s="6"/>
      <c r="E31" s="7">
        <v>9793882</v>
      </c>
      <c r="F31" s="8">
        <v>3550010</v>
      </c>
      <c r="G31" s="8">
        <v>25723</v>
      </c>
      <c r="H31" s="8">
        <v>392390</v>
      </c>
      <c r="I31" s="8">
        <v>80590</v>
      </c>
      <c r="J31" s="8">
        <v>498703</v>
      </c>
      <c r="K31" s="8">
        <v>61767</v>
      </c>
      <c r="L31" s="8">
        <v>245557</v>
      </c>
      <c r="M31" s="8">
        <v>832311</v>
      </c>
      <c r="N31" s="8">
        <v>1139635</v>
      </c>
      <c r="O31" s="8">
        <v>430963</v>
      </c>
      <c r="P31" s="8">
        <v>2666</v>
      </c>
      <c r="Q31" s="8">
        <v>231648</v>
      </c>
      <c r="R31" s="8">
        <v>665277</v>
      </c>
      <c r="S31" s="8">
        <v>138868</v>
      </c>
      <c r="T31" s="8">
        <v>101627</v>
      </c>
      <c r="U31" s="8"/>
      <c r="V31" s="8">
        <v>240495</v>
      </c>
      <c r="W31" s="8">
        <v>2544110</v>
      </c>
      <c r="X31" s="8">
        <v>3550010</v>
      </c>
      <c r="Y31" s="8">
        <v>-1005900</v>
      </c>
      <c r="Z31" s="2">
        <v>-28.335131450333943</v>
      </c>
      <c r="AA31" s="6">
        <v>3550010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4275</v>
      </c>
      <c r="D33" s="6"/>
      <c r="E33" s="7">
        <v>61000</v>
      </c>
      <c r="F33" s="8">
        <v>26536</v>
      </c>
      <c r="G33" s="8"/>
      <c r="H33" s="8"/>
      <c r="I33" s="8">
        <v>534</v>
      </c>
      <c r="J33" s="8">
        <v>534</v>
      </c>
      <c r="K33" s="8"/>
      <c r="L33" s="8"/>
      <c r="M33" s="8"/>
      <c r="N33" s="8"/>
      <c r="O33" s="8">
        <v>-1000</v>
      </c>
      <c r="P33" s="8"/>
      <c r="Q33" s="8"/>
      <c r="R33" s="8">
        <v>-1000</v>
      </c>
      <c r="S33" s="8"/>
      <c r="T33" s="8">
        <v>12992</v>
      </c>
      <c r="U33" s="8"/>
      <c r="V33" s="8">
        <v>12992</v>
      </c>
      <c r="W33" s="8">
        <v>12526</v>
      </c>
      <c r="X33" s="8">
        <v>26536</v>
      </c>
      <c r="Y33" s="8">
        <v>-14010</v>
      </c>
      <c r="Z33" s="2">
        <v>-52.796201386795296</v>
      </c>
      <c r="AA33" s="6">
        <v>26536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91396037</v>
      </c>
      <c r="D35" s="33">
        <f>SUM(D24:D34)</f>
        <v>0</v>
      </c>
      <c r="E35" s="34">
        <f t="shared" si="1"/>
        <v>47435813</v>
      </c>
      <c r="F35" s="35">
        <f t="shared" si="1"/>
        <v>42131863</v>
      </c>
      <c r="G35" s="35">
        <f t="shared" si="1"/>
        <v>25723</v>
      </c>
      <c r="H35" s="35">
        <f t="shared" si="1"/>
        <v>394476</v>
      </c>
      <c r="I35" s="35">
        <f t="shared" si="1"/>
        <v>81816</v>
      </c>
      <c r="J35" s="35">
        <f t="shared" si="1"/>
        <v>502015</v>
      </c>
      <c r="K35" s="35">
        <f t="shared" si="1"/>
        <v>67181</v>
      </c>
      <c r="L35" s="35">
        <f t="shared" si="1"/>
        <v>247228</v>
      </c>
      <c r="M35" s="35">
        <f t="shared" si="1"/>
        <v>832311</v>
      </c>
      <c r="N35" s="35">
        <f t="shared" si="1"/>
        <v>1146720</v>
      </c>
      <c r="O35" s="35">
        <f t="shared" si="1"/>
        <v>431660</v>
      </c>
      <c r="P35" s="35">
        <f t="shared" si="1"/>
        <v>7841</v>
      </c>
      <c r="Q35" s="35">
        <f t="shared" si="1"/>
        <v>255825</v>
      </c>
      <c r="R35" s="35">
        <f t="shared" si="1"/>
        <v>695326</v>
      </c>
      <c r="S35" s="35">
        <f t="shared" si="1"/>
        <v>648715</v>
      </c>
      <c r="T35" s="35">
        <f t="shared" si="1"/>
        <v>155181</v>
      </c>
      <c r="U35" s="35">
        <f t="shared" si="1"/>
        <v>0</v>
      </c>
      <c r="V35" s="35">
        <f t="shared" si="1"/>
        <v>803896</v>
      </c>
      <c r="W35" s="35">
        <f t="shared" si="1"/>
        <v>3147957</v>
      </c>
      <c r="X35" s="35">
        <f t="shared" si="1"/>
        <v>42131863</v>
      </c>
      <c r="Y35" s="35">
        <f t="shared" si="1"/>
        <v>-38983906</v>
      </c>
      <c r="Z35" s="36">
        <f>+IF(X35&lt;&gt;0,+(Y35/X35)*100,0)</f>
        <v>-92.528322329349649</v>
      </c>
      <c r="AA35" s="33">
        <f>SUM(AA24:AA34)</f>
        <v>42131863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35122805</v>
      </c>
      <c r="D37" s="46">
        <f>+D21-D35</f>
        <v>0</v>
      </c>
      <c r="E37" s="47">
        <f t="shared" si="2"/>
        <v>50091559</v>
      </c>
      <c r="F37" s="48">
        <f t="shared" si="2"/>
        <v>31713413</v>
      </c>
      <c r="G37" s="48">
        <f t="shared" si="2"/>
        <v>24990479</v>
      </c>
      <c r="H37" s="48">
        <f t="shared" si="2"/>
        <v>5630205</v>
      </c>
      <c r="I37" s="48">
        <f t="shared" si="2"/>
        <v>5810273</v>
      </c>
      <c r="J37" s="48">
        <f t="shared" si="2"/>
        <v>36430957</v>
      </c>
      <c r="K37" s="48">
        <f t="shared" si="2"/>
        <v>6153224</v>
      </c>
      <c r="L37" s="48">
        <f t="shared" si="2"/>
        <v>5702897</v>
      </c>
      <c r="M37" s="48">
        <f t="shared" si="2"/>
        <v>18516117</v>
      </c>
      <c r="N37" s="48">
        <f t="shared" si="2"/>
        <v>30372238</v>
      </c>
      <c r="O37" s="48">
        <f t="shared" si="2"/>
        <v>5443060</v>
      </c>
      <c r="P37" s="48">
        <f t="shared" si="2"/>
        <v>5691191</v>
      </c>
      <c r="Q37" s="48">
        <f t="shared" si="2"/>
        <v>17129892</v>
      </c>
      <c r="R37" s="48">
        <f t="shared" si="2"/>
        <v>28264143</v>
      </c>
      <c r="S37" s="48">
        <f t="shared" si="2"/>
        <v>5436890</v>
      </c>
      <c r="T37" s="48">
        <f t="shared" si="2"/>
        <v>5532784</v>
      </c>
      <c r="U37" s="48">
        <f t="shared" si="2"/>
        <v>0</v>
      </c>
      <c r="V37" s="48">
        <f t="shared" si="2"/>
        <v>10969674</v>
      </c>
      <c r="W37" s="48">
        <f t="shared" si="2"/>
        <v>106037012</v>
      </c>
      <c r="X37" s="48">
        <f>IF(F21=F35,0,X21-X35)</f>
        <v>31713413</v>
      </c>
      <c r="Y37" s="48">
        <f t="shared" si="2"/>
        <v>74323599</v>
      </c>
      <c r="Z37" s="49">
        <f>+IF(X37&lt;&gt;0,+(Y37/X37)*100,0)</f>
        <v>234.3601396670866</v>
      </c>
      <c r="AA37" s="46">
        <f>+AA21-AA35</f>
        <v>31713413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14826</v>
      </c>
      <c r="D39" s="28"/>
      <c r="E39" s="7"/>
      <c r="F39" s="26"/>
      <c r="G39" s="26"/>
      <c r="H39" s="26"/>
      <c r="I39" s="26"/>
      <c r="J39" s="26"/>
      <c r="K39" s="26">
        <v>522</v>
      </c>
      <c r="L39" s="26">
        <v>1700</v>
      </c>
      <c r="M39" s="26"/>
      <c r="N39" s="26">
        <v>2222</v>
      </c>
      <c r="O39" s="26">
        <v>454</v>
      </c>
      <c r="P39" s="26"/>
      <c r="Q39" s="26"/>
      <c r="R39" s="26">
        <v>454</v>
      </c>
      <c r="S39" s="26"/>
      <c r="T39" s="26"/>
      <c r="U39" s="26"/>
      <c r="V39" s="26"/>
      <c r="W39" s="26">
        <v>2676</v>
      </c>
      <c r="X39" s="26"/>
      <c r="Y39" s="26">
        <v>2676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35137631</v>
      </c>
      <c r="D41" s="56">
        <f>SUM(D37:D40)</f>
        <v>0</v>
      </c>
      <c r="E41" s="57">
        <f t="shared" si="3"/>
        <v>50091559</v>
      </c>
      <c r="F41" s="58">
        <f t="shared" si="3"/>
        <v>31713413</v>
      </c>
      <c r="G41" s="58">
        <f t="shared" si="3"/>
        <v>24990479</v>
      </c>
      <c r="H41" s="58">
        <f t="shared" si="3"/>
        <v>5630205</v>
      </c>
      <c r="I41" s="58">
        <f t="shared" si="3"/>
        <v>5810273</v>
      </c>
      <c r="J41" s="58">
        <f t="shared" si="3"/>
        <v>36430957</v>
      </c>
      <c r="K41" s="58">
        <f t="shared" si="3"/>
        <v>6153746</v>
      </c>
      <c r="L41" s="58">
        <f t="shared" si="3"/>
        <v>5704597</v>
      </c>
      <c r="M41" s="58">
        <f t="shared" si="3"/>
        <v>18516117</v>
      </c>
      <c r="N41" s="58">
        <f t="shared" si="3"/>
        <v>30374460</v>
      </c>
      <c r="O41" s="58">
        <f t="shared" si="3"/>
        <v>5443514</v>
      </c>
      <c r="P41" s="58">
        <f t="shared" si="3"/>
        <v>5691191</v>
      </c>
      <c r="Q41" s="58">
        <f t="shared" si="3"/>
        <v>17129892</v>
      </c>
      <c r="R41" s="58">
        <f t="shared" si="3"/>
        <v>28264597</v>
      </c>
      <c r="S41" s="58">
        <f t="shared" si="3"/>
        <v>5436890</v>
      </c>
      <c r="T41" s="58">
        <f t="shared" si="3"/>
        <v>5532784</v>
      </c>
      <c r="U41" s="58">
        <f t="shared" si="3"/>
        <v>0</v>
      </c>
      <c r="V41" s="58">
        <f t="shared" si="3"/>
        <v>10969674</v>
      </c>
      <c r="W41" s="58">
        <f t="shared" si="3"/>
        <v>106039688</v>
      </c>
      <c r="X41" s="58">
        <f t="shared" si="3"/>
        <v>31713413</v>
      </c>
      <c r="Y41" s="58">
        <f t="shared" si="3"/>
        <v>74326275</v>
      </c>
      <c r="Z41" s="59">
        <f>+IF(X41&lt;&gt;0,+(Y41/X41)*100,0)</f>
        <v>234.36857773712339</v>
      </c>
      <c r="AA41" s="56">
        <f>SUM(AA37:AA40)</f>
        <v>31713413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35137631</v>
      </c>
      <c r="D43" s="64">
        <f>+D41-D42</f>
        <v>0</v>
      </c>
      <c r="E43" s="65">
        <f t="shared" si="4"/>
        <v>50091559</v>
      </c>
      <c r="F43" s="66">
        <f t="shared" si="4"/>
        <v>31713413</v>
      </c>
      <c r="G43" s="66">
        <f t="shared" si="4"/>
        <v>24990479</v>
      </c>
      <c r="H43" s="66">
        <f t="shared" si="4"/>
        <v>5630205</v>
      </c>
      <c r="I43" s="66">
        <f t="shared" si="4"/>
        <v>5810273</v>
      </c>
      <c r="J43" s="66">
        <f t="shared" si="4"/>
        <v>36430957</v>
      </c>
      <c r="K43" s="66">
        <f t="shared" si="4"/>
        <v>6153746</v>
      </c>
      <c r="L43" s="66">
        <f t="shared" si="4"/>
        <v>5704597</v>
      </c>
      <c r="M43" s="66">
        <f t="shared" si="4"/>
        <v>18516117</v>
      </c>
      <c r="N43" s="66">
        <f t="shared" si="4"/>
        <v>30374460</v>
      </c>
      <c r="O43" s="66">
        <f t="shared" si="4"/>
        <v>5443514</v>
      </c>
      <c r="P43" s="66">
        <f t="shared" si="4"/>
        <v>5691191</v>
      </c>
      <c r="Q43" s="66">
        <f t="shared" si="4"/>
        <v>17129892</v>
      </c>
      <c r="R43" s="66">
        <f t="shared" si="4"/>
        <v>28264597</v>
      </c>
      <c r="S43" s="66">
        <f t="shared" si="4"/>
        <v>5436890</v>
      </c>
      <c r="T43" s="66">
        <f t="shared" si="4"/>
        <v>5532784</v>
      </c>
      <c r="U43" s="66">
        <f t="shared" si="4"/>
        <v>0</v>
      </c>
      <c r="V43" s="66">
        <f t="shared" si="4"/>
        <v>10969674</v>
      </c>
      <c r="W43" s="66">
        <f t="shared" si="4"/>
        <v>106039688</v>
      </c>
      <c r="X43" s="66">
        <f t="shared" si="4"/>
        <v>31713413</v>
      </c>
      <c r="Y43" s="66">
        <f t="shared" si="4"/>
        <v>74326275</v>
      </c>
      <c r="Z43" s="67">
        <f>+IF(X43&lt;&gt;0,+(Y43/X43)*100,0)</f>
        <v>234.36857773712339</v>
      </c>
      <c r="AA43" s="64">
        <f>+AA41-AA42</f>
        <v>31713413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35137631</v>
      </c>
      <c r="D45" s="56">
        <f>SUM(D43:D44)</f>
        <v>0</v>
      </c>
      <c r="E45" s="57">
        <f t="shared" si="5"/>
        <v>50091559</v>
      </c>
      <c r="F45" s="58">
        <f t="shared" si="5"/>
        <v>31713413</v>
      </c>
      <c r="G45" s="58">
        <f t="shared" si="5"/>
        <v>24990479</v>
      </c>
      <c r="H45" s="58">
        <f t="shared" si="5"/>
        <v>5630205</v>
      </c>
      <c r="I45" s="58">
        <f t="shared" si="5"/>
        <v>5810273</v>
      </c>
      <c r="J45" s="58">
        <f t="shared" si="5"/>
        <v>36430957</v>
      </c>
      <c r="K45" s="58">
        <f t="shared" si="5"/>
        <v>6153746</v>
      </c>
      <c r="L45" s="58">
        <f t="shared" si="5"/>
        <v>5704597</v>
      </c>
      <c r="M45" s="58">
        <f t="shared" si="5"/>
        <v>18516117</v>
      </c>
      <c r="N45" s="58">
        <f t="shared" si="5"/>
        <v>30374460</v>
      </c>
      <c r="O45" s="58">
        <f t="shared" si="5"/>
        <v>5443514</v>
      </c>
      <c r="P45" s="58">
        <f t="shared" si="5"/>
        <v>5691191</v>
      </c>
      <c r="Q45" s="58">
        <f t="shared" si="5"/>
        <v>17129892</v>
      </c>
      <c r="R45" s="58">
        <f t="shared" si="5"/>
        <v>28264597</v>
      </c>
      <c r="S45" s="58">
        <f t="shared" si="5"/>
        <v>5436890</v>
      </c>
      <c r="T45" s="58">
        <f t="shared" si="5"/>
        <v>5532784</v>
      </c>
      <c r="U45" s="58">
        <f t="shared" si="5"/>
        <v>0</v>
      </c>
      <c r="V45" s="58">
        <f t="shared" si="5"/>
        <v>10969674</v>
      </c>
      <c r="W45" s="58">
        <f t="shared" si="5"/>
        <v>106039688</v>
      </c>
      <c r="X45" s="58">
        <f t="shared" si="5"/>
        <v>31713413</v>
      </c>
      <c r="Y45" s="58">
        <f t="shared" si="5"/>
        <v>74326275</v>
      </c>
      <c r="Z45" s="59">
        <f>+IF(X45&lt;&gt;0,+(Y45/X45)*100,0)</f>
        <v>234.36857773712339</v>
      </c>
      <c r="AA45" s="56">
        <f>SUM(AA43:AA44)</f>
        <v>31713413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35137631</v>
      </c>
      <c r="D47" s="71">
        <f>SUM(D45:D46)</f>
        <v>0</v>
      </c>
      <c r="E47" s="72">
        <f t="shared" si="6"/>
        <v>50091559</v>
      </c>
      <c r="F47" s="73">
        <f t="shared" si="6"/>
        <v>31713413</v>
      </c>
      <c r="G47" s="73">
        <f t="shared" si="6"/>
        <v>24990479</v>
      </c>
      <c r="H47" s="74">
        <f t="shared" si="6"/>
        <v>5630205</v>
      </c>
      <c r="I47" s="74">
        <f t="shared" si="6"/>
        <v>5810273</v>
      </c>
      <c r="J47" s="74">
        <f t="shared" si="6"/>
        <v>36430957</v>
      </c>
      <c r="K47" s="74">
        <f t="shared" si="6"/>
        <v>6153746</v>
      </c>
      <c r="L47" s="74">
        <f t="shared" si="6"/>
        <v>5704597</v>
      </c>
      <c r="M47" s="73">
        <f t="shared" si="6"/>
        <v>18516117</v>
      </c>
      <c r="N47" s="73">
        <f t="shared" si="6"/>
        <v>30374460</v>
      </c>
      <c r="O47" s="74">
        <f t="shared" si="6"/>
        <v>5443514</v>
      </c>
      <c r="P47" s="74">
        <f t="shared" si="6"/>
        <v>5691191</v>
      </c>
      <c r="Q47" s="74">
        <f t="shared" si="6"/>
        <v>17129892</v>
      </c>
      <c r="R47" s="74">
        <f t="shared" si="6"/>
        <v>28264597</v>
      </c>
      <c r="S47" s="74">
        <f t="shared" si="6"/>
        <v>5436890</v>
      </c>
      <c r="T47" s="73">
        <f t="shared" si="6"/>
        <v>5532784</v>
      </c>
      <c r="U47" s="73">
        <f t="shared" si="6"/>
        <v>0</v>
      </c>
      <c r="V47" s="74">
        <f t="shared" si="6"/>
        <v>10969674</v>
      </c>
      <c r="W47" s="74">
        <f t="shared" si="6"/>
        <v>106039688</v>
      </c>
      <c r="X47" s="74">
        <f t="shared" si="6"/>
        <v>31713413</v>
      </c>
      <c r="Y47" s="74">
        <f t="shared" si="6"/>
        <v>74326275</v>
      </c>
      <c r="Z47" s="75">
        <f>+IF(X47&lt;&gt;0,+(Y47/X47)*100,0)</f>
        <v>234.36857773712339</v>
      </c>
      <c r="AA47" s="76">
        <f>SUM(AA45:AA46)</f>
        <v>31713413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100040651</v>
      </c>
      <c r="D8" s="6">
        <v>111565515</v>
      </c>
      <c r="E8" s="7">
        <v>85224000</v>
      </c>
      <c r="F8" s="8">
        <v>95224000</v>
      </c>
      <c r="G8" s="8">
        <v>10607752</v>
      </c>
      <c r="H8" s="8">
        <v>10798822</v>
      </c>
      <c r="I8" s="8">
        <v>1999375</v>
      </c>
      <c r="J8" s="8">
        <v>23405949</v>
      </c>
      <c r="K8" s="8">
        <v>6395519</v>
      </c>
      <c r="L8" s="8">
        <v>9615445</v>
      </c>
      <c r="M8" s="8">
        <v>9107192</v>
      </c>
      <c r="N8" s="8">
        <v>25118156</v>
      </c>
      <c r="O8" s="8">
        <v>10373401</v>
      </c>
      <c r="P8" s="8">
        <v>8344739</v>
      </c>
      <c r="Q8" s="8">
        <v>5642699</v>
      </c>
      <c r="R8" s="8">
        <v>24360839</v>
      </c>
      <c r="S8" s="8">
        <v>12629435</v>
      </c>
      <c r="T8" s="8">
        <v>9482214</v>
      </c>
      <c r="U8" s="8">
        <v>16568922</v>
      </c>
      <c r="V8" s="8">
        <v>38680571</v>
      </c>
      <c r="W8" s="8">
        <v>111565515</v>
      </c>
      <c r="X8" s="8">
        <v>95224000</v>
      </c>
      <c r="Y8" s="8">
        <v>16341515</v>
      </c>
      <c r="Z8" s="2">
        <v>17.161130597328405</v>
      </c>
      <c r="AA8" s="6">
        <v>95224000</v>
      </c>
    </row>
    <row r="9" spans="1:27" x14ac:dyDescent="0.25">
      <c r="A9" s="25" t="s">
        <v>37</v>
      </c>
      <c r="B9" s="24" t="s">
        <v>32</v>
      </c>
      <c r="C9" s="6">
        <v>3720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16878432</v>
      </c>
      <c r="D18" s="6">
        <v>8986025</v>
      </c>
      <c r="E18" s="7">
        <v>9080328</v>
      </c>
      <c r="F18" s="8">
        <v>9080328</v>
      </c>
      <c r="G18" s="8">
        <v>3783472</v>
      </c>
      <c r="H18" s="8"/>
      <c r="I18" s="8"/>
      <c r="J18" s="8">
        <v>3783472</v>
      </c>
      <c r="K18" s="8"/>
      <c r="L18" s="8"/>
      <c r="M18" s="8">
        <v>2932464</v>
      </c>
      <c r="N18" s="8">
        <v>2932464</v>
      </c>
      <c r="O18" s="8"/>
      <c r="P18" s="8"/>
      <c r="Q18" s="8">
        <v>2270089</v>
      </c>
      <c r="R18" s="8">
        <v>2270089</v>
      </c>
      <c r="S18" s="8"/>
      <c r="T18" s="8"/>
      <c r="U18" s="8"/>
      <c r="V18" s="8"/>
      <c r="W18" s="8">
        <v>8986025</v>
      </c>
      <c r="X18" s="8">
        <v>9080328</v>
      </c>
      <c r="Y18" s="8">
        <v>-94303</v>
      </c>
      <c r="Z18" s="2">
        <v>-1.0385417795480516</v>
      </c>
      <c r="AA18" s="6">
        <v>9080328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116922803</v>
      </c>
      <c r="D21" s="33">
        <f t="shared" si="0"/>
        <v>120551540</v>
      </c>
      <c r="E21" s="34">
        <f t="shared" si="0"/>
        <v>94304328</v>
      </c>
      <c r="F21" s="35">
        <f t="shared" si="0"/>
        <v>104304328</v>
      </c>
      <c r="G21" s="35">
        <f t="shared" si="0"/>
        <v>14391224</v>
      </c>
      <c r="H21" s="35">
        <f t="shared" si="0"/>
        <v>10798822</v>
      </c>
      <c r="I21" s="35">
        <f t="shared" si="0"/>
        <v>1999375</v>
      </c>
      <c r="J21" s="35">
        <f t="shared" si="0"/>
        <v>27189421</v>
      </c>
      <c r="K21" s="35">
        <f t="shared" si="0"/>
        <v>6395519</v>
      </c>
      <c r="L21" s="35">
        <f t="shared" si="0"/>
        <v>9615445</v>
      </c>
      <c r="M21" s="35">
        <f t="shared" si="0"/>
        <v>12039656</v>
      </c>
      <c r="N21" s="35">
        <f t="shared" si="0"/>
        <v>28050620</v>
      </c>
      <c r="O21" s="35">
        <f t="shared" si="0"/>
        <v>10373401</v>
      </c>
      <c r="P21" s="35">
        <f t="shared" si="0"/>
        <v>8344739</v>
      </c>
      <c r="Q21" s="35">
        <f t="shared" si="0"/>
        <v>7912788</v>
      </c>
      <c r="R21" s="35">
        <f t="shared" si="0"/>
        <v>26630928</v>
      </c>
      <c r="S21" s="35">
        <f t="shared" si="0"/>
        <v>12629435</v>
      </c>
      <c r="T21" s="35">
        <f t="shared" si="0"/>
        <v>9482214</v>
      </c>
      <c r="U21" s="35">
        <f t="shared" si="0"/>
        <v>16568922</v>
      </c>
      <c r="V21" s="35">
        <f t="shared" si="0"/>
        <v>38680571</v>
      </c>
      <c r="W21" s="35">
        <f t="shared" si="0"/>
        <v>120551540</v>
      </c>
      <c r="X21" s="35">
        <f t="shared" si="0"/>
        <v>104304328</v>
      </c>
      <c r="Y21" s="35">
        <f t="shared" si="0"/>
        <v>16247212</v>
      </c>
      <c r="Z21" s="36">
        <f>+IF(X21&lt;&gt;0,+(Y21/X21)*100,0)</f>
        <v>15.576738100455428</v>
      </c>
      <c r="AA21" s="33">
        <f>SUM(AA5:AA20)</f>
        <v>104304328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14277081</v>
      </c>
      <c r="D24" s="6">
        <v>15658897</v>
      </c>
      <c r="E24" s="7">
        <v>15707530</v>
      </c>
      <c r="F24" s="8">
        <v>15707530</v>
      </c>
      <c r="G24" s="8">
        <v>-49943</v>
      </c>
      <c r="H24" s="8"/>
      <c r="I24" s="8"/>
      <c r="J24" s="8">
        <v>-49943</v>
      </c>
      <c r="K24" s="8"/>
      <c r="L24" s="8">
        <v>5061401</v>
      </c>
      <c r="M24" s="8">
        <v>1271471</v>
      </c>
      <c r="N24" s="8">
        <v>6332872</v>
      </c>
      <c r="O24" s="8">
        <v>2668991</v>
      </c>
      <c r="P24" s="8">
        <v>1239219</v>
      </c>
      <c r="Q24" s="8">
        <v>1308504</v>
      </c>
      <c r="R24" s="8">
        <v>5216714</v>
      </c>
      <c r="S24" s="8">
        <v>1236222</v>
      </c>
      <c r="T24" s="8">
        <v>1419062</v>
      </c>
      <c r="U24" s="8">
        <v>1503972</v>
      </c>
      <c r="V24" s="8">
        <v>4159256</v>
      </c>
      <c r="W24" s="8">
        <v>15658899</v>
      </c>
      <c r="X24" s="8">
        <v>15707530</v>
      </c>
      <c r="Y24" s="8">
        <v>-48631</v>
      </c>
      <c r="Z24" s="2">
        <v>-0.30960310118777429</v>
      </c>
      <c r="AA24" s="6">
        <v>15707530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23148891</v>
      </c>
      <c r="F27" s="8">
        <v>23148891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23148891</v>
      </c>
      <c r="Y27" s="8">
        <v>-23148891</v>
      </c>
      <c r="Z27" s="2">
        <v>-100</v>
      </c>
      <c r="AA27" s="6">
        <v>23148891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2696</v>
      </c>
      <c r="D30" s="6">
        <v>1199</v>
      </c>
      <c r="E30" s="7">
        <v>10000</v>
      </c>
      <c r="F30" s="8">
        <v>10000</v>
      </c>
      <c r="G30" s="8"/>
      <c r="H30" s="8">
        <v>520</v>
      </c>
      <c r="I30" s="8"/>
      <c r="J30" s="8">
        <v>520</v>
      </c>
      <c r="K30" s="8">
        <v>679</v>
      </c>
      <c r="L30" s="8"/>
      <c r="M30" s="8"/>
      <c r="N30" s="8">
        <v>679</v>
      </c>
      <c r="O30" s="8"/>
      <c r="P30" s="8"/>
      <c r="Q30" s="8"/>
      <c r="R30" s="8"/>
      <c r="S30" s="8"/>
      <c r="T30" s="8"/>
      <c r="U30" s="8"/>
      <c r="V30" s="8"/>
      <c r="W30" s="8">
        <v>1199</v>
      </c>
      <c r="X30" s="8">
        <v>10000</v>
      </c>
      <c r="Y30" s="8">
        <v>-8801</v>
      </c>
      <c r="Z30" s="2">
        <v>-88.01</v>
      </c>
      <c r="AA30" s="6">
        <v>10000</v>
      </c>
    </row>
    <row r="31" spans="1:27" x14ac:dyDescent="0.25">
      <c r="A31" s="25" t="s">
        <v>57</v>
      </c>
      <c r="B31" s="24" t="s">
        <v>32</v>
      </c>
      <c r="C31" s="6">
        <v>37332471</v>
      </c>
      <c r="D31" s="6">
        <v>25520256</v>
      </c>
      <c r="E31" s="7">
        <v>3687355</v>
      </c>
      <c r="F31" s="8">
        <v>3687355</v>
      </c>
      <c r="G31" s="8"/>
      <c r="H31" s="8">
        <v>1040666</v>
      </c>
      <c r="I31" s="8">
        <v>1765250</v>
      </c>
      <c r="J31" s="8">
        <v>2805916</v>
      </c>
      <c r="K31" s="8">
        <v>1388920</v>
      </c>
      <c r="L31" s="8">
        <v>497425</v>
      </c>
      <c r="M31" s="8"/>
      <c r="N31" s="8">
        <v>1886345</v>
      </c>
      <c r="O31" s="8">
        <v>74000</v>
      </c>
      <c r="P31" s="8"/>
      <c r="Q31" s="8"/>
      <c r="R31" s="8">
        <v>74000</v>
      </c>
      <c r="S31" s="8">
        <v>280000</v>
      </c>
      <c r="T31" s="8">
        <v>9464315</v>
      </c>
      <c r="U31" s="8">
        <v>11009680</v>
      </c>
      <c r="V31" s="8">
        <v>20753995</v>
      </c>
      <c r="W31" s="8">
        <v>25520256</v>
      </c>
      <c r="X31" s="8">
        <v>3687355</v>
      </c>
      <c r="Y31" s="8">
        <v>21832901</v>
      </c>
      <c r="Z31" s="2">
        <v>592.1019538395409</v>
      </c>
      <c r="AA31" s="6">
        <v>3687355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19685471</v>
      </c>
      <c r="D33" s="6">
        <v>25522841</v>
      </c>
      <c r="E33" s="7">
        <v>10092964</v>
      </c>
      <c r="F33" s="8">
        <v>10092964</v>
      </c>
      <c r="G33" s="8">
        <v>875488</v>
      </c>
      <c r="H33" s="8">
        <v>885862</v>
      </c>
      <c r="I33" s="8">
        <v>2057656</v>
      </c>
      <c r="J33" s="8">
        <v>3819006</v>
      </c>
      <c r="K33" s="8">
        <v>1811254</v>
      </c>
      <c r="L33" s="8">
        <v>1854400</v>
      </c>
      <c r="M33" s="8">
        <v>1823263</v>
      </c>
      <c r="N33" s="8">
        <v>5488917</v>
      </c>
      <c r="O33" s="8">
        <v>1834712</v>
      </c>
      <c r="P33" s="8">
        <v>2161950</v>
      </c>
      <c r="Q33" s="8">
        <v>3426599</v>
      </c>
      <c r="R33" s="8">
        <v>7423261</v>
      </c>
      <c r="S33" s="8">
        <v>2734537</v>
      </c>
      <c r="T33" s="8">
        <v>2814311</v>
      </c>
      <c r="U33" s="8">
        <v>3242812</v>
      </c>
      <c r="V33" s="8">
        <v>8791660</v>
      </c>
      <c r="W33" s="8">
        <v>25522844</v>
      </c>
      <c r="X33" s="8">
        <v>10092964</v>
      </c>
      <c r="Y33" s="8">
        <v>15429880</v>
      </c>
      <c r="Z33" s="2">
        <v>152.87758878363184</v>
      </c>
      <c r="AA33" s="6">
        <v>10092964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71297709</v>
      </c>
      <c r="D35" s="33">
        <f>SUM(D24:D34)</f>
        <v>66703193</v>
      </c>
      <c r="E35" s="34">
        <f t="shared" si="1"/>
        <v>52646740</v>
      </c>
      <c r="F35" s="35">
        <f t="shared" si="1"/>
        <v>52646740</v>
      </c>
      <c r="G35" s="35">
        <f t="shared" si="1"/>
        <v>825545</v>
      </c>
      <c r="H35" s="35">
        <f t="shared" si="1"/>
        <v>1927048</v>
      </c>
      <c r="I35" s="35">
        <f t="shared" si="1"/>
        <v>3822906</v>
      </c>
      <c r="J35" s="35">
        <f t="shared" si="1"/>
        <v>6575499</v>
      </c>
      <c r="K35" s="35">
        <f t="shared" si="1"/>
        <v>3200853</v>
      </c>
      <c r="L35" s="35">
        <f t="shared" si="1"/>
        <v>7413226</v>
      </c>
      <c r="M35" s="35">
        <f t="shared" si="1"/>
        <v>3094734</v>
      </c>
      <c r="N35" s="35">
        <f t="shared" si="1"/>
        <v>13708813</v>
      </c>
      <c r="O35" s="35">
        <f t="shared" si="1"/>
        <v>4577703</v>
      </c>
      <c r="P35" s="35">
        <f t="shared" si="1"/>
        <v>3401169</v>
      </c>
      <c r="Q35" s="35">
        <f t="shared" si="1"/>
        <v>4735103</v>
      </c>
      <c r="R35" s="35">
        <f t="shared" si="1"/>
        <v>12713975</v>
      </c>
      <c r="S35" s="35">
        <f t="shared" si="1"/>
        <v>4250759</v>
      </c>
      <c r="T35" s="35">
        <f t="shared" si="1"/>
        <v>13697688</v>
      </c>
      <c r="U35" s="35">
        <f t="shared" si="1"/>
        <v>15756464</v>
      </c>
      <c r="V35" s="35">
        <f t="shared" si="1"/>
        <v>33704911</v>
      </c>
      <c r="W35" s="35">
        <f t="shared" si="1"/>
        <v>66703198</v>
      </c>
      <c r="X35" s="35">
        <f t="shared" si="1"/>
        <v>52646740</v>
      </c>
      <c r="Y35" s="35">
        <f t="shared" si="1"/>
        <v>14056458</v>
      </c>
      <c r="Z35" s="36">
        <f>+IF(X35&lt;&gt;0,+(Y35/X35)*100,0)</f>
        <v>26.699579119238916</v>
      </c>
      <c r="AA35" s="33">
        <f>SUM(AA24:AA34)</f>
        <v>52646740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45625094</v>
      </c>
      <c r="D37" s="46">
        <f>+D21-D35</f>
        <v>53848347</v>
      </c>
      <c r="E37" s="47">
        <f t="shared" si="2"/>
        <v>41657588</v>
      </c>
      <c r="F37" s="48">
        <f t="shared" si="2"/>
        <v>51657588</v>
      </c>
      <c r="G37" s="48">
        <f t="shared" si="2"/>
        <v>13565679</v>
      </c>
      <c r="H37" s="48">
        <f t="shared" si="2"/>
        <v>8871774</v>
      </c>
      <c r="I37" s="48">
        <f t="shared" si="2"/>
        <v>-1823531</v>
      </c>
      <c r="J37" s="48">
        <f t="shared" si="2"/>
        <v>20613922</v>
      </c>
      <c r="K37" s="48">
        <f t="shared" si="2"/>
        <v>3194666</v>
      </c>
      <c r="L37" s="48">
        <f t="shared" si="2"/>
        <v>2202219</v>
      </c>
      <c r="M37" s="48">
        <f t="shared" si="2"/>
        <v>8944922</v>
      </c>
      <c r="N37" s="48">
        <f t="shared" si="2"/>
        <v>14341807</v>
      </c>
      <c r="O37" s="48">
        <f t="shared" si="2"/>
        <v>5795698</v>
      </c>
      <c r="P37" s="48">
        <f t="shared" si="2"/>
        <v>4943570</v>
      </c>
      <c r="Q37" s="48">
        <f t="shared" si="2"/>
        <v>3177685</v>
      </c>
      <c r="R37" s="48">
        <f t="shared" si="2"/>
        <v>13916953</v>
      </c>
      <c r="S37" s="48">
        <f t="shared" si="2"/>
        <v>8378676</v>
      </c>
      <c r="T37" s="48">
        <f t="shared" si="2"/>
        <v>-4215474</v>
      </c>
      <c r="U37" s="48">
        <f t="shared" si="2"/>
        <v>812458</v>
      </c>
      <c r="V37" s="48">
        <f t="shared" si="2"/>
        <v>4975660</v>
      </c>
      <c r="W37" s="48">
        <f t="shared" si="2"/>
        <v>53848342</v>
      </c>
      <c r="X37" s="48">
        <f>IF(F21=F35,0,X21-X35)</f>
        <v>51657588</v>
      </c>
      <c r="Y37" s="48">
        <f t="shared" si="2"/>
        <v>2190754</v>
      </c>
      <c r="Z37" s="49">
        <f>+IF(X37&lt;&gt;0,+(Y37/X37)*100,0)</f>
        <v>4.2409142292899933</v>
      </c>
      <c r="AA37" s="46">
        <f>+AA21-AA35</f>
        <v>51657588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45625094</v>
      </c>
      <c r="D41" s="56">
        <f>SUM(D37:D40)</f>
        <v>53848347</v>
      </c>
      <c r="E41" s="57">
        <f t="shared" si="3"/>
        <v>41657588</v>
      </c>
      <c r="F41" s="58">
        <f t="shared" si="3"/>
        <v>51657588</v>
      </c>
      <c r="G41" s="58">
        <f t="shared" si="3"/>
        <v>13565679</v>
      </c>
      <c r="H41" s="58">
        <f t="shared" si="3"/>
        <v>8871774</v>
      </c>
      <c r="I41" s="58">
        <f t="shared" si="3"/>
        <v>-1823531</v>
      </c>
      <c r="J41" s="58">
        <f t="shared" si="3"/>
        <v>20613922</v>
      </c>
      <c r="K41" s="58">
        <f t="shared" si="3"/>
        <v>3194666</v>
      </c>
      <c r="L41" s="58">
        <f t="shared" si="3"/>
        <v>2202219</v>
      </c>
      <c r="M41" s="58">
        <f t="shared" si="3"/>
        <v>8944922</v>
      </c>
      <c r="N41" s="58">
        <f t="shared" si="3"/>
        <v>14341807</v>
      </c>
      <c r="O41" s="58">
        <f t="shared" si="3"/>
        <v>5795698</v>
      </c>
      <c r="P41" s="58">
        <f t="shared" si="3"/>
        <v>4943570</v>
      </c>
      <c r="Q41" s="58">
        <f t="shared" si="3"/>
        <v>3177685</v>
      </c>
      <c r="R41" s="58">
        <f t="shared" si="3"/>
        <v>13916953</v>
      </c>
      <c r="S41" s="58">
        <f t="shared" si="3"/>
        <v>8378676</v>
      </c>
      <c r="T41" s="58">
        <f t="shared" si="3"/>
        <v>-4215474</v>
      </c>
      <c r="U41" s="58">
        <f t="shared" si="3"/>
        <v>812458</v>
      </c>
      <c r="V41" s="58">
        <f t="shared" si="3"/>
        <v>4975660</v>
      </c>
      <c r="W41" s="58">
        <f t="shared" si="3"/>
        <v>53848342</v>
      </c>
      <c r="X41" s="58">
        <f t="shared" si="3"/>
        <v>51657588</v>
      </c>
      <c r="Y41" s="58">
        <f t="shared" si="3"/>
        <v>2190754</v>
      </c>
      <c r="Z41" s="59">
        <f>+IF(X41&lt;&gt;0,+(Y41/X41)*100,0)</f>
        <v>4.2409142292899933</v>
      </c>
      <c r="AA41" s="56">
        <f>SUM(AA37:AA40)</f>
        <v>51657588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45625094</v>
      </c>
      <c r="D43" s="64">
        <f>+D41-D42</f>
        <v>53848347</v>
      </c>
      <c r="E43" s="65">
        <f t="shared" si="4"/>
        <v>41657588</v>
      </c>
      <c r="F43" s="66">
        <f t="shared" si="4"/>
        <v>51657588</v>
      </c>
      <c r="G43" s="66">
        <f t="shared" si="4"/>
        <v>13565679</v>
      </c>
      <c r="H43" s="66">
        <f t="shared" si="4"/>
        <v>8871774</v>
      </c>
      <c r="I43" s="66">
        <f t="shared" si="4"/>
        <v>-1823531</v>
      </c>
      <c r="J43" s="66">
        <f t="shared" si="4"/>
        <v>20613922</v>
      </c>
      <c r="K43" s="66">
        <f t="shared" si="4"/>
        <v>3194666</v>
      </c>
      <c r="L43" s="66">
        <f t="shared" si="4"/>
        <v>2202219</v>
      </c>
      <c r="M43" s="66">
        <f t="shared" si="4"/>
        <v>8944922</v>
      </c>
      <c r="N43" s="66">
        <f t="shared" si="4"/>
        <v>14341807</v>
      </c>
      <c r="O43" s="66">
        <f t="shared" si="4"/>
        <v>5795698</v>
      </c>
      <c r="P43" s="66">
        <f t="shared" si="4"/>
        <v>4943570</v>
      </c>
      <c r="Q43" s="66">
        <f t="shared" si="4"/>
        <v>3177685</v>
      </c>
      <c r="R43" s="66">
        <f t="shared" si="4"/>
        <v>13916953</v>
      </c>
      <c r="S43" s="66">
        <f t="shared" si="4"/>
        <v>8378676</v>
      </c>
      <c r="T43" s="66">
        <f t="shared" si="4"/>
        <v>-4215474</v>
      </c>
      <c r="U43" s="66">
        <f t="shared" si="4"/>
        <v>812458</v>
      </c>
      <c r="V43" s="66">
        <f t="shared" si="4"/>
        <v>4975660</v>
      </c>
      <c r="W43" s="66">
        <f t="shared" si="4"/>
        <v>53848342</v>
      </c>
      <c r="X43" s="66">
        <f t="shared" si="4"/>
        <v>51657588</v>
      </c>
      <c r="Y43" s="66">
        <f t="shared" si="4"/>
        <v>2190754</v>
      </c>
      <c r="Z43" s="67">
        <f>+IF(X43&lt;&gt;0,+(Y43/X43)*100,0)</f>
        <v>4.2409142292899933</v>
      </c>
      <c r="AA43" s="64">
        <f>+AA41-AA42</f>
        <v>51657588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45625094</v>
      </c>
      <c r="D45" s="56">
        <f>SUM(D43:D44)</f>
        <v>53848347</v>
      </c>
      <c r="E45" s="57">
        <f t="shared" si="5"/>
        <v>41657588</v>
      </c>
      <c r="F45" s="58">
        <f t="shared" si="5"/>
        <v>51657588</v>
      </c>
      <c r="G45" s="58">
        <f t="shared" si="5"/>
        <v>13565679</v>
      </c>
      <c r="H45" s="58">
        <f t="shared" si="5"/>
        <v>8871774</v>
      </c>
      <c r="I45" s="58">
        <f t="shared" si="5"/>
        <v>-1823531</v>
      </c>
      <c r="J45" s="58">
        <f t="shared" si="5"/>
        <v>20613922</v>
      </c>
      <c r="K45" s="58">
        <f t="shared" si="5"/>
        <v>3194666</v>
      </c>
      <c r="L45" s="58">
        <f t="shared" si="5"/>
        <v>2202219</v>
      </c>
      <c r="M45" s="58">
        <f t="shared" si="5"/>
        <v>8944922</v>
      </c>
      <c r="N45" s="58">
        <f t="shared" si="5"/>
        <v>14341807</v>
      </c>
      <c r="O45" s="58">
        <f t="shared" si="5"/>
        <v>5795698</v>
      </c>
      <c r="P45" s="58">
        <f t="shared" si="5"/>
        <v>4943570</v>
      </c>
      <c r="Q45" s="58">
        <f t="shared" si="5"/>
        <v>3177685</v>
      </c>
      <c r="R45" s="58">
        <f t="shared" si="5"/>
        <v>13916953</v>
      </c>
      <c r="S45" s="58">
        <f t="shared" si="5"/>
        <v>8378676</v>
      </c>
      <c r="T45" s="58">
        <f t="shared" si="5"/>
        <v>-4215474</v>
      </c>
      <c r="U45" s="58">
        <f t="shared" si="5"/>
        <v>812458</v>
      </c>
      <c r="V45" s="58">
        <f t="shared" si="5"/>
        <v>4975660</v>
      </c>
      <c r="W45" s="58">
        <f t="shared" si="5"/>
        <v>53848342</v>
      </c>
      <c r="X45" s="58">
        <f t="shared" si="5"/>
        <v>51657588</v>
      </c>
      <c r="Y45" s="58">
        <f t="shared" si="5"/>
        <v>2190754</v>
      </c>
      <c r="Z45" s="59">
        <f>+IF(X45&lt;&gt;0,+(Y45/X45)*100,0)</f>
        <v>4.2409142292899933</v>
      </c>
      <c r="AA45" s="56">
        <f>SUM(AA43:AA44)</f>
        <v>51657588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45625094</v>
      </c>
      <c r="D47" s="71">
        <f>SUM(D45:D46)</f>
        <v>53848347</v>
      </c>
      <c r="E47" s="72">
        <f t="shared" si="6"/>
        <v>41657588</v>
      </c>
      <c r="F47" s="73">
        <f t="shared" si="6"/>
        <v>51657588</v>
      </c>
      <c r="G47" s="73">
        <f t="shared" si="6"/>
        <v>13565679</v>
      </c>
      <c r="H47" s="74">
        <f t="shared" si="6"/>
        <v>8871774</v>
      </c>
      <c r="I47" s="74">
        <f t="shared" si="6"/>
        <v>-1823531</v>
      </c>
      <c r="J47" s="74">
        <f t="shared" si="6"/>
        <v>20613922</v>
      </c>
      <c r="K47" s="74">
        <f t="shared" si="6"/>
        <v>3194666</v>
      </c>
      <c r="L47" s="74">
        <f t="shared" si="6"/>
        <v>2202219</v>
      </c>
      <c r="M47" s="73">
        <f t="shared" si="6"/>
        <v>8944922</v>
      </c>
      <c r="N47" s="73">
        <f t="shared" si="6"/>
        <v>14341807</v>
      </c>
      <c r="O47" s="74">
        <f t="shared" si="6"/>
        <v>5795698</v>
      </c>
      <c r="P47" s="74">
        <f t="shared" si="6"/>
        <v>4943570</v>
      </c>
      <c r="Q47" s="74">
        <f t="shared" si="6"/>
        <v>3177685</v>
      </c>
      <c r="R47" s="74">
        <f t="shared" si="6"/>
        <v>13916953</v>
      </c>
      <c r="S47" s="74">
        <f t="shared" si="6"/>
        <v>8378676</v>
      </c>
      <c r="T47" s="73">
        <f t="shared" si="6"/>
        <v>-4215474</v>
      </c>
      <c r="U47" s="73">
        <f t="shared" si="6"/>
        <v>812458</v>
      </c>
      <c r="V47" s="74">
        <f t="shared" si="6"/>
        <v>4975660</v>
      </c>
      <c r="W47" s="74">
        <f t="shared" si="6"/>
        <v>53848342</v>
      </c>
      <c r="X47" s="74">
        <f t="shared" si="6"/>
        <v>51657588</v>
      </c>
      <c r="Y47" s="74">
        <f t="shared" si="6"/>
        <v>2190754</v>
      </c>
      <c r="Z47" s="75">
        <f>+IF(X47&lt;&gt;0,+(Y47/X47)*100,0)</f>
        <v>4.2409142292899933</v>
      </c>
      <c r="AA47" s="76">
        <f>SUM(AA45:AA46)</f>
        <v>51657588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>
        <v>-10662</v>
      </c>
      <c r="P5" s="8">
        <v>-10662</v>
      </c>
      <c r="Q5" s="8">
        <v>-10662</v>
      </c>
      <c r="R5" s="8">
        <v>-31986</v>
      </c>
      <c r="S5" s="8">
        <v>-10662</v>
      </c>
      <c r="T5" s="8">
        <v>-10662</v>
      </c>
      <c r="U5" s="8">
        <v>-10662</v>
      </c>
      <c r="V5" s="8">
        <v>-31986</v>
      </c>
      <c r="W5" s="8">
        <v>-127944</v>
      </c>
      <c r="X5" s="8"/>
      <c r="Y5" s="8">
        <v>-127944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-50749266</v>
      </c>
      <c r="D6" s="6"/>
      <c r="E6" s="7">
        <v>-423676</v>
      </c>
      <c r="F6" s="8">
        <v>-423676</v>
      </c>
      <c r="G6" s="8">
        <v>-1123583</v>
      </c>
      <c r="H6" s="8">
        <v>-23993323</v>
      </c>
      <c r="I6" s="8">
        <v>-8446972</v>
      </c>
      <c r="J6" s="8">
        <v>-33563878</v>
      </c>
      <c r="K6" s="8">
        <v>-5639673</v>
      </c>
      <c r="L6" s="8">
        <v>-6235076</v>
      </c>
      <c r="M6" s="8">
        <v>-6255443</v>
      </c>
      <c r="N6" s="8">
        <v>-18130192</v>
      </c>
      <c r="O6" s="8">
        <v>-5809148</v>
      </c>
      <c r="P6" s="8">
        <v>-23933707</v>
      </c>
      <c r="Q6" s="8">
        <v>-23078280</v>
      </c>
      <c r="R6" s="8">
        <v>-52821135</v>
      </c>
      <c r="S6" s="8">
        <v>-23078280</v>
      </c>
      <c r="T6" s="8">
        <v>-25610556</v>
      </c>
      <c r="U6" s="8">
        <v>-23998517</v>
      </c>
      <c r="V6" s="8">
        <v>-72687353</v>
      </c>
      <c r="W6" s="8">
        <v>-177202558</v>
      </c>
      <c r="X6" s="8">
        <v>-423676</v>
      </c>
      <c r="Y6" s="8">
        <v>-176778882</v>
      </c>
      <c r="Z6" s="2">
        <v>41725.016758088728</v>
      </c>
      <c r="AA6" s="6">
        <v>-423676</v>
      </c>
    </row>
    <row r="7" spans="1:27" x14ac:dyDescent="0.25">
      <c r="A7" s="25" t="s">
        <v>35</v>
      </c>
      <c r="B7" s="24" t="s">
        <v>32</v>
      </c>
      <c r="C7" s="6">
        <v>47380593</v>
      </c>
      <c r="D7" s="6"/>
      <c r="E7" s="7">
        <v>-193828</v>
      </c>
      <c r="F7" s="8">
        <v>-193828</v>
      </c>
      <c r="G7" s="8">
        <v>-615436</v>
      </c>
      <c r="H7" s="8">
        <v>-1211641</v>
      </c>
      <c r="I7" s="8">
        <v>-830763</v>
      </c>
      <c r="J7" s="8">
        <v>-2657840</v>
      </c>
      <c r="K7" s="8">
        <v>-794780</v>
      </c>
      <c r="L7" s="8">
        <v>-894317</v>
      </c>
      <c r="M7" s="8">
        <v>-575396</v>
      </c>
      <c r="N7" s="8">
        <v>-2264493</v>
      </c>
      <c r="O7" s="8">
        <v>-919448</v>
      </c>
      <c r="P7" s="8">
        <v>-1212403</v>
      </c>
      <c r="Q7" s="8">
        <v>-1104177</v>
      </c>
      <c r="R7" s="8">
        <v>-3236028</v>
      </c>
      <c r="S7" s="8">
        <v>-1104177</v>
      </c>
      <c r="T7" s="8">
        <v>-1743258</v>
      </c>
      <c r="U7" s="8">
        <v>-1207205</v>
      </c>
      <c r="V7" s="8">
        <v>-4054640</v>
      </c>
      <c r="W7" s="8">
        <v>-12213001</v>
      </c>
      <c r="X7" s="8">
        <v>-193828</v>
      </c>
      <c r="Y7" s="8">
        <v>-12019173</v>
      </c>
      <c r="Z7" s="2">
        <v>6200.9477474874629</v>
      </c>
      <c r="AA7" s="6">
        <v>-193828</v>
      </c>
    </row>
    <row r="8" spans="1:27" x14ac:dyDescent="0.25">
      <c r="A8" s="25" t="s">
        <v>36</v>
      </c>
      <c r="B8" s="24" t="s">
        <v>32</v>
      </c>
      <c r="C8" s="6">
        <v>3991170625</v>
      </c>
      <c r="D8" s="6">
        <v>111565515</v>
      </c>
      <c r="E8" s="7">
        <v>4091604935</v>
      </c>
      <c r="F8" s="8">
        <v>4224840551</v>
      </c>
      <c r="G8" s="8">
        <v>313920156</v>
      </c>
      <c r="H8" s="8">
        <v>361600828</v>
      </c>
      <c r="I8" s="8">
        <v>374677395</v>
      </c>
      <c r="J8" s="8">
        <v>1050198379</v>
      </c>
      <c r="K8" s="8">
        <v>364555544</v>
      </c>
      <c r="L8" s="8">
        <v>364670329</v>
      </c>
      <c r="M8" s="8">
        <v>333683899</v>
      </c>
      <c r="N8" s="8">
        <v>1062909772</v>
      </c>
      <c r="O8" s="8">
        <v>486080279</v>
      </c>
      <c r="P8" s="8">
        <v>217404165</v>
      </c>
      <c r="Q8" s="8">
        <v>334618075</v>
      </c>
      <c r="R8" s="8">
        <v>1038102519</v>
      </c>
      <c r="S8" s="8">
        <v>320066597</v>
      </c>
      <c r="T8" s="8">
        <v>370965682</v>
      </c>
      <c r="U8" s="8">
        <v>352436197</v>
      </c>
      <c r="V8" s="8">
        <v>1043468476</v>
      </c>
      <c r="W8" s="8">
        <v>4194679146</v>
      </c>
      <c r="X8" s="8">
        <v>4224840549</v>
      </c>
      <c r="Y8" s="8">
        <v>-30161403</v>
      </c>
      <c r="Z8" s="2">
        <v>-0.7139063036861607</v>
      </c>
      <c r="AA8" s="6">
        <v>4224840551</v>
      </c>
    </row>
    <row r="9" spans="1:27" x14ac:dyDescent="0.25">
      <c r="A9" s="25" t="s">
        <v>37</v>
      </c>
      <c r="B9" s="24" t="s">
        <v>32</v>
      </c>
      <c r="C9" s="6">
        <v>-222671</v>
      </c>
      <c r="D9" s="6"/>
      <c r="E9" s="7">
        <v>-68833</v>
      </c>
      <c r="F9" s="8">
        <v>25652</v>
      </c>
      <c r="G9" s="8">
        <v>-19616</v>
      </c>
      <c r="H9" s="8">
        <v>-19616</v>
      </c>
      <c r="I9" s="8">
        <v>-19616</v>
      </c>
      <c r="J9" s="8">
        <v>-58848</v>
      </c>
      <c r="K9" s="8">
        <v>-19616</v>
      </c>
      <c r="L9" s="8">
        <v>-19616</v>
      </c>
      <c r="M9" s="8">
        <v>62100</v>
      </c>
      <c r="N9" s="8">
        <v>22868</v>
      </c>
      <c r="O9" s="8">
        <v>-19616</v>
      </c>
      <c r="P9" s="8">
        <v>-19616</v>
      </c>
      <c r="Q9" s="8">
        <v>-10080</v>
      </c>
      <c r="R9" s="8">
        <v>-49312</v>
      </c>
      <c r="S9" s="8">
        <v>-10080</v>
      </c>
      <c r="T9" s="8">
        <v>-38642</v>
      </c>
      <c r="U9" s="8">
        <v>-19616</v>
      </c>
      <c r="V9" s="8">
        <v>-68338</v>
      </c>
      <c r="W9" s="8">
        <v>-153630</v>
      </c>
      <c r="X9" s="8">
        <v>25652</v>
      </c>
      <c r="Y9" s="8">
        <v>-179282</v>
      </c>
      <c r="Z9" s="2">
        <v>-698.90067051302037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36</v>
      </c>
      <c r="D11" s="6"/>
      <c r="E11" s="7">
        <v>40</v>
      </c>
      <c r="F11" s="8">
        <v>36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>
        <v>3</v>
      </c>
      <c r="P11" s="8">
        <v>3</v>
      </c>
      <c r="Q11" s="8"/>
      <c r="R11" s="8">
        <v>6</v>
      </c>
      <c r="S11" s="8"/>
      <c r="T11" s="8"/>
      <c r="U11" s="8"/>
      <c r="V11" s="8"/>
      <c r="W11" s="8">
        <v>24</v>
      </c>
      <c r="X11" s="8">
        <v>36</v>
      </c>
      <c r="Y11" s="8">
        <v>-12</v>
      </c>
      <c r="Z11" s="2">
        <v>-33.333333333333329</v>
      </c>
      <c r="AA11" s="6">
        <v>36</v>
      </c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877353</v>
      </c>
      <c r="V12" s="8">
        <v>2346679</v>
      </c>
      <c r="W12" s="8">
        <v>6021678</v>
      </c>
      <c r="X12" s="8"/>
      <c r="Y12" s="8">
        <v>6021678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57857056</v>
      </c>
      <c r="D13" s="6"/>
      <c r="E13" s="7">
        <v>135546641</v>
      </c>
      <c r="F13" s="8">
        <v>136757332</v>
      </c>
      <c r="G13" s="8">
        <v>3712137</v>
      </c>
      <c r="H13" s="8">
        <v>3940252</v>
      </c>
      <c r="I13" s="8">
        <v>3927929</v>
      </c>
      <c r="J13" s="8">
        <v>11580318</v>
      </c>
      <c r="K13" s="8">
        <v>4049319</v>
      </c>
      <c r="L13" s="8">
        <v>4101737</v>
      </c>
      <c r="M13" s="8">
        <v>4210369</v>
      </c>
      <c r="N13" s="8">
        <v>12361425</v>
      </c>
      <c r="O13" s="8">
        <v>4594609</v>
      </c>
      <c r="P13" s="8">
        <v>3963334</v>
      </c>
      <c r="Q13" s="8">
        <v>3931609</v>
      </c>
      <c r="R13" s="8">
        <v>12489552</v>
      </c>
      <c r="S13" s="8">
        <v>3892930</v>
      </c>
      <c r="T13" s="8">
        <v>4003864</v>
      </c>
      <c r="U13" s="8">
        <v>4996825</v>
      </c>
      <c r="V13" s="8">
        <v>12893619</v>
      </c>
      <c r="W13" s="8">
        <v>49324914</v>
      </c>
      <c r="X13" s="8">
        <v>136757334</v>
      </c>
      <c r="Y13" s="8">
        <v>-87432420</v>
      </c>
      <c r="Z13" s="2">
        <v>-63.932527377288594</v>
      </c>
      <c r="AA13" s="6">
        <v>136757332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502776172</v>
      </c>
      <c r="D18" s="6">
        <v>8986025</v>
      </c>
      <c r="E18" s="7">
        <v>125415451</v>
      </c>
      <c r="F18" s="8">
        <v>99994251</v>
      </c>
      <c r="G18" s="8">
        <v>60818751</v>
      </c>
      <c r="H18" s="8"/>
      <c r="I18" s="8"/>
      <c r="J18" s="8">
        <v>60818751</v>
      </c>
      <c r="K18" s="8">
        <v>134197</v>
      </c>
      <c r="L18" s="8"/>
      <c r="M18" s="8">
        <v>46514288</v>
      </c>
      <c r="N18" s="8">
        <v>46648485</v>
      </c>
      <c r="O18" s="8"/>
      <c r="P18" s="8"/>
      <c r="Q18" s="8">
        <v>36804441</v>
      </c>
      <c r="R18" s="8">
        <v>36804441</v>
      </c>
      <c r="S18" s="8">
        <v>169168</v>
      </c>
      <c r="T18" s="8"/>
      <c r="U18" s="8">
        <v>144031</v>
      </c>
      <c r="V18" s="8">
        <v>313199</v>
      </c>
      <c r="W18" s="8">
        <v>144584876</v>
      </c>
      <c r="X18" s="8">
        <v>99994251</v>
      </c>
      <c r="Y18" s="8">
        <v>44590625</v>
      </c>
      <c r="Z18" s="2">
        <v>44.593188662416203</v>
      </c>
      <c r="AA18" s="6">
        <v>99994251</v>
      </c>
    </row>
    <row r="19" spans="1:27" x14ac:dyDescent="0.25">
      <c r="A19" s="23" t="s">
        <v>46</v>
      </c>
      <c r="B19" s="29" t="s">
        <v>32</v>
      </c>
      <c r="C19" s="6">
        <v>122979190</v>
      </c>
      <c r="D19" s="6"/>
      <c r="E19" s="7">
        <v>1234581917</v>
      </c>
      <c r="F19" s="26">
        <v>1226187322</v>
      </c>
      <c r="G19" s="26">
        <v>101641687</v>
      </c>
      <c r="H19" s="26">
        <v>9340780</v>
      </c>
      <c r="I19" s="26">
        <v>100836581</v>
      </c>
      <c r="J19" s="26">
        <v>211819048</v>
      </c>
      <c r="K19" s="26">
        <v>130809731</v>
      </c>
      <c r="L19" s="26">
        <v>102915680</v>
      </c>
      <c r="M19" s="26">
        <v>102968405</v>
      </c>
      <c r="N19" s="26">
        <v>336693816</v>
      </c>
      <c r="O19" s="26">
        <v>100055851</v>
      </c>
      <c r="P19" s="26">
        <v>101285271</v>
      </c>
      <c r="Q19" s="26">
        <v>100540458</v>
      </c>
      <c r="R19" s="26">
        <v>301881580</v>
      </c>
      <c r="S19" s="26">
        <v>100732665</v>
      </c>
      <c r="T19" s="26">
        <v>101958117</v>
      </c>
      <c r="U19" s="26">
        <v>113743896</v>
      </c>
      <c r="V19" s="26">
        <v>316434678</v>
      </c>
      <c r="W19" s="26">
        <v>1166829122</v>
      </c>
      <c r="X19" s="26">
        <v>1226187320</v>
      </c>
      <c r="Y19" s="26">
        <v>-59358198</v>
      </c>
      <c r="Z19" s="27">
        <v>-4.8408752098333556</v>
      </c>
      <c r="AA19" s="28">
        <v>1226187322</v>
      </c>
    </row>
    <row r="20" spans="1:27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511382</v>
      </c>
      <c r="V20" s="8">
        <v>511382</v>
      </c>
      <c r="W20" s="30">
        <v>630919</v>
      </c>
      <c r="X20" s="8"/>
      <c r="Y20" s="8">
        <v>630919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4675945415</v>
      </c>
      <c r="D21" s="33">
        <f t="shared" si="0"/>
        <v>120551540</v>
      </c>
      <c r="E21" s="34">
        <f t="shared" si="0"/>
        <v>5586462647</v>
      </c>
      <c r="F21" s="35">
        <f t="shared" si="0"/>
        <v>5687187640</v>
      </c>
      <c r="G21" s="35">
        <f t="shared" si="0"/>
        <v>478705931</v>
      </c>
      <c r="H21" s="35">
        <f t="shared" si="0"/>
        <v>350068837</v>
      </c>
      <c r="I21" s="35">
        <f t="shared" si="0"/>
        <v>470369316</v>
      </c>
      <c r="J21" s="35">
        <f t="shared" si="0"/>
        <v>1299144084</v>
      </c>
      <c r="K21" s="35">
        <f t="shared" si="0"/>
        <v>493531740</v>
      </c>
      <c r="L21" s="35">
        <f t="shared" si="0"/>
        <v>464983598</v>
      </c>
      <c r="M21" s="35">
        <f t="shared" si="0"/>
        <v>481035098</v>
      </c>
      <c r="N21" s="35">
        <f t="shared" si="0"/>
        <v>1439550436</v>
      </c>
      <c r="O21" s="35">
        <f t="shared" si="0"/>
        <v>584435930</v>
      </c>
      <c r="P21" s="35">
        <f t="shared" si="0"/>
        <v>297948633</v>
      </c>
      <c r="Q21" s="35">
        <f t="shared" si="0"/>
        <v>452175519</v>
      </c>
      <c r="R21" s="35">
        <f t="shared" si="0"/>
        <v>1334560082</v>
      </c>
      <c r="S21" s="35">
        <f t="shared" si="0"/>
        <v>401384639</v>
      </c>
      <c r="T21" s="35">
        <f t="shared" si="0"/>
        <v>450319530</v>
      </c>
      <c r="U21" s="35">
        <f t="shared" si="0"/>
        <v>447473684</v>
      </c>
      <c r="V21" s="35">
        <f t="shared" si="0"/>
        <v>1299177853</v>
      </c>
      <c r="W21" s="35">
        <f t="shared" si="0"/>
        <v>5372432455</v>
      </c>
      <c r="X21" s="35">
        <f t="shared" si="0"/>
        <v>5687187638</v>
      </c>
      <c r="Y21" s="35">
        <f t="shared" si="0"/>
        <v>-314755183</v>
      </c>
      <c r="Z21" s="36">
        <f>+IF(X21&lt;&gt;0,+(Y21/X21)*100,0)</f>
        <v>-5.5344610207144349</v>
      </c>
      <c r="AA21" s="33">
        <f>SUM(AA5:AA20)</f>
        <v>5687187640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1303497496</v>
      </c>
      <c r="D24" s="6">
        <v>15658897</v>
      </c>
      <c r="E24" s="7">
        <v>1291924540</v>
      </c>
      <c r="F24" s="8">
        <v>1270309451</v>
      </c>
      <c r="G24" s="8">
        <v>95174708</v>
      </c>
      <c r="H24" s="8">
        <v>96956446</v>
      </c>
      <c r="I24" s="8">
        <v>96164325</v>
      </c>
      <c r="J24" s="8">
        <v>288295479</v>
      </c>
      <c r="K24" s="8">
        <v>103659229</v>
      </c>
      <c r="L24" s="8">
        <v>106187771</v>
      </c>
      <c r="M24" s="8">
        <v>99493848</v>
      </c>
      <c r="N24" s="8">
        <v>309340848</v>
      </c>
      <c r="O24" s="8">
        <v>113715335</v>
      </c>
      <c r="P24" s="8">
        <v>100944750</v>
      </c>
      <c r="Q24" s="8">
        <v>100031666</v>
      </c>
      <c r="R24" s="8">
        <v>314691751</v>
      </c>
      <c r="S24" s="8">
        <v>101283274</v>
      </c>
      <c r="T24" s="8">
        <v>103587838</v>
      </c>
      <c r="U24" s="8">
        <v>139562911</v>
      </c>
      <c r="V24" s="8">
        <v>344434023</v>
      </c>
      <c r="W24" s="8">
        <v>1256762101</v>
      </c>
      <c r="X24" s="8">
        <v>1270309528</v>
      </c>
      <c r="Y24" s="8">
        <v>-13547427</v>
      </c>
      <c r="Z24" s="2">
        <v>-1.0664666131670548</v>
      </c>
      <c r="AA24" s="6">
        <v>1270309451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301256189</v>
      </c>
      <c r="D26" s="6"/>
      <c r="E26" s="7">
        <v>246945336</v>
      </c>
      <c r="F26" s="8">
        <v>220721159</v>
      </c>
      <c r="G26" s="8">
        <v>14337</v>
      </c>
      <c r="H26" s="8">
        <v>12276014</v>
      </c>
      <c r="I26" s="8">
        <v>795152483</v>
      </c>
      <c r="J26" s="8">
        <v>807442834</v>
      </c>
      <c r="K26" s="8">
        <v>12518477</v>
      </c>
      <c r="L26" s="8">
        <v>6966804</v>
      </c>
      <c r="M26" s="8">
        <v>95738085</v>
      </c>
      <c r="N26" s="8">
        <v>115223366</v>
      </c>
      <c r="O26" s="8">
        <v>-884052840</v>
      </c>
      <c r="P26" s="8">
        <v>12468877</v>
      </c>
      <c r="Q26" s="8">
        <v>12291721</v>
      </c>
      <c r="R26" s="8">
        <v>-859292242</v>
      </c>
      <c r="S26" s="8">
        <v>12247364</v>
      </c>
      <c r="T26" s="8">
        <v>12566365</v>
      </c>
      <c r="U26" s="8">
        <v>13591453</v>
      </c>
      <c r="V26" s="8">
        <v>38405182</v>
      </c>
      <c r="W26" s="8">
        <v>101779140</v>
      </c>
      <c r="X26" s="8">
        <v>220721158</v>
      </c>
      <c r="Y26" s="8">
        <v>-118942018</v>
      </c>
      <c r="Z26" s="2">
        <v>-53.887909558720239</v>
      </c>
      <c r="AA26" s="6">
        <v>220721159</v>
      </c>
    </row>
    <row r="27" spans="1:27" x14ac:dyDescent="0.25">
      <c r="A27" s="25" t="s">
        <v>53</v>
      </c>
      <c r="B27" s="24" t="s">
        <v>32</v>
      </c>
      <c r="C27" s="6">
        <v>433067785</v>
      </c>
      <c r="D27" s="6"/>
      <c r="E27" s="7">
        <v>406391184</v>
      </c>
      <c r="F27" s="8">
        <v>380661475</v>
      </c>
      <c r="G27" s="8">
        <v>18748529</v>
      </c>
      <c r="H27" s="8">
        <v>20768887</v>
      </c>
      <c r="I27" s="8">
        <v>19425441</v>
      </c>
      <c r="J27" s="8">
        <v>58942857</v>
      </c>
      <c r="K27" s="8">
        <v>20793751</v>
      </c>
      <c r="L27" s="8">
        <v>19677918</v>
      </c>
      <c r="M27" s="8">
        <v>19916349</v>
      </c>
      <c r="N27" s="8">
        <v>60388018</v>
      </c>
      <c r="O27" s="8">
        <v>19992054</v>
      </c>
      <c r="P27" s="8">
        <v>20029651</v>
      </c>
      <c r="Q27" s="8">
        <v>19922895</v>
      </c>
      <c r="R27" s="8">
        <v>59944600</v>
      </c>
      <c r="S27" s="8">
        <v>20390965</v>
      </c>
      <c r="T27" s="8">
        <v>19839572</v>
      </c>
      <c r="U27" s="8">
        <v>35401451</v>
      </c>
      <c r="V27" s="8">
        <v>75631988</v>
      </c>
      <c r="W27" s="8">
        <v>254907463</v>
      </c>
      <c r="X27" s="8">
        <v>380661462</v>
      </c>
      <c r="Y27" s="8">
        <v>-125753999</v>
      </c>
      <c r="Z27" s="2">
        <v>-33.035652818461564</v>
      </c>
      <c r="AA27" s="6">
        <v>380661475</v>
      </c>
    </row>
    <row r="28" spans="1:27" x14ac:dyDescent="0.25">
      <c r="A28" s="25" t="s">
        <v>54</v>
      </c>
      <c r="B28" s="24" t="s">
        <v>32</v>
      </c>
      <c r="C28" s="6">
        <v>31257228</v>
      </c>
      <c r="D28" s="6"/>
      <c r="E28" s="7">
        <v>56297774</v>
      </c>
      <c r="F28" s="8">
        <v>46297774</v>
      </c>
      <c r="G28" s="8">
        <v>2034805</v>
      </c>
      <c r="H28" s="8">
        <v>71710</v>
      </c>
      <c r="I28" s="8">
        <v>4327575</v>
      </c>
      <c r="J28" s="8">
        <v>6434090</v>
      </c>
      <c r="K28" s="8">
        <v>2005486</v>
      </c>
      <c r="L28" s="8">
        <v>2167808</v>
      </c>
      <c r="M28" s="8">
        <v>2828544</v>
      </c>
      <c r="N28" s="8">
        <v>7001838</v>
      </c>
      <c r="O28" s="8">
        <v>36025</v>
      </c>
      <c r="P28" s="8">
        <v>3958959</v>
      </c>
      <c r="Q28" s="8">
        <v>2080843</v>
      </c>
      <c r="R28" s="8">
        <v>6075827</v>
      </c>
      <c r="S28" s="8">
        <v>1958205</v>
      </c>
      <c r="T28" s="8">
        <v>2170278</v>
      </c>
      <c r="U28" s="8">
        <v>2001327</v>
      </c>
      <c r="V28" s="8">
        <v>6129810</v>
      </c>
      <c r="W28" s="8">
        <v>25641565</v>
      </c>
      <c r="X28" s="8">
        <v>46297776</v>
      </c>
      <c r="Y28" s="8">
        <v>-20656211</v>
      </c>
      <c r="Z28" s="2">
        <v>-44.615989761581638</v>
      </c>
      <c r="AA28" s="6">
        <v>46297774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164045850</v>
      </c>
      <c r="D30" s="6">
        <v>1199</v>
      </c>
      <c r="E30" s="7">
        <v>241077100</v>
      </c>
      <c r="F30" s="8">
        <v>269394937</v>
      </c>
      <c r="G30" s="8">
        <v>3870957</v>
      </c>
      <c r="H30" s="8">
        <v>9304034</v>
      </c>
      <c r="I30" s="8">
        <v>12099960</v>
      </c>
      <c r="J30" s="8">
        <v>25274951</v>
      </c>
      <c r="K30" s="8">
        <v>15480907</v>
      </c>
      <c r="L30" s="8">
        <v>14227324</v>
      </c>
      <c r="M30" s="8">
        <v>17888829</v>
      </c>
      <c r="N30" s="8">
        <v>47597060</v>
      </c>
      <c r="O30" s="8">
        <v>13748052</v>
      </c>
      <c r="P30" s="8">
        <v>12559756</v>
      </c>
      <c r="Q30" s="8">
        <v>8235396</v>
      </c>
      <c r="R30" s="8">
        <v>34543204</v>
      </c>
      <c r="S30" s="8">
        <v>14853028</v>
      </c>
      <c r="T30" s="8">
        <v>10038113</v>
      </c>
      <c r="U30" s="8">
        <v>34847489</v>
      </c>
      <c r="V30" s="8">
        <v>59738630</v>
      </c>
      <c r="W30" s="8">
        <v>167153845</v>
      </c>
      <c r="X30" s="8">
        <v>269394971</v>
      </c>
      <c r="Y30" s="8">
        <v>-102241126</v>
      </c>
      <c r="Z30" s="2">
        <v>-37.952128660931834</v>
      </c>
      <c r="AA30" s="6">
        <v>269394937</v>
      </c>
    </row>
    <row r="31" spans="1:27" x14ac:dyDescent="0.25">
      <c r="A31" s="25" t="s">
        <v>57</v>
      </c>
      <c r="B31" s="24" t="s">
        <v>32</v>
      </c>
      <c r="C31" s="6">
        <v>875328324</v>
      </c>
      <c r="D31" s="6">
        <v>25520256</v>
      </c>
      <c r="E31" s="7">
        <v>514142346</v>
      </c>
      <c r="F31" s="8">
        <v>522489885</v>
      </c>
      <c r="G31" s="8">
        <v>4764826</v>
      </c>
      <c r="H31" s="8">
        <v>28440949</v>
      </c>
      <c r="I31" s="8">
        <v>43170263</v>
      </c>
      <c r="J31" s="8">
        <v>76376038</v>
      </c>
      <c r="K31" s="8">
        <v>33978345</v>
      </c>
      <c r="L31" s="8">
        <v>51720480</v>
      </c>
      <c r="M31" s="8">
        <v>36617980</v>
      </c>
      <c r="N31" s="8">
        <v>122316805</v>
      </c>
      <c r="O31" s="8">
        <v>31932088</v>
      </c>
      <c r="P31" s="8">
        <v>26790722</v>
      </c>
      <c r="Q31" s="8">
        <v>60414797</v>
      </c>
      <c r="R31" s="8">
        <v>119137607</v>
      </c>
      <c r="S31" s="8">
        <v>32952468</v>
      </c>
      <c r="T31" s="8">
        <v>42582361</v>
      </c>
      <c r="U31" s="8">
        <v>62907523</v>
      </c>
      <c r="V31" s="8">
        <v>138442352</v>
      </c>
      <c r="W31" s="8">
        <v>456272802</v>
      </c>
      <c r="X31" s="8">
        <v>522489861</v>
      </c>
      <c r="Y31" s="8">
        <v>-66217059</v>
      </c>
      <c r="Z31" s="2">
        <v>-12.673367263675955</v>
      </c>
      <c r="AA31" s="6">
        <v>522489885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10000</v>
      </c>
      <c r="R32" s="8">
        <v>10000</v>
      </c>
      <c r="S32" s="8"/>
      <c r="T32" s="8"/>
      <c r="U32" s="8"/>
      <c r="V32" s="8"/>
      <c r="W32" s="8">
        <v>10000</v>
      </c>
      <c r="X32" s="8"/>
      <c r="Y32" s="8">
        <v>10000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568530034</v>
      </c>
      <c r="D33" s="6">
        <v>25522841</v>
      </c>
      <c r="E33" s="7">
        <v>513304178</v>
      </c>
      <c r="F33" s="8">
        <v>499482562</v>
      </c>
      <c r="G33" s="8">
        <v>3996298</v>
      </c>
      <c r="H33" s="8">
        <v>55337036</v>
      </c>
      <c r="I33" s="8">
        <v>56418957</v>
      </c>
      <c r="J33" s="8">
        <v>115752291</v>
      </c>
      <c r="K33" s="8">
        <v>15241970</v>
      </c>
      <c r="L33" s="8">
        <v>44155651</v>
      </c>
      <c r="M33" s="8">
        <v>47025941</v>
      </c>
      <c r="N33" s="8">
        <v>106423562</v>
      </c>
      <c r="O33" s="8">
        <v>36754889</v>
      </c>
      <c r="P33" s="8">
        <v>43742939</v>
      </c>
      <c r="Q33" s="8">
        <v>48071999</v>
      </c>
      <c r="R33" s="8">
        <v>128569827</v>
      </c>
      <c r="S33" s="8">
        <v>46262269</v>
      </c>
      <c r="T33" s="8">
        <v>43236350</v>
      </c>
      <c r="U33" s="8">
        <v>59119233</v>
      </c>
      <c r="V33" s="8">
        <v>148617852</v>
      </c>
      <c r="W33" s="8">
        <v>499363532</v>
      </c>
      <c r="X33" s="8">
        <v>499482544</v>
      </c>
      <c r="Y33" s="8">
        <v>-119012</v>
      </c>
      <c r="Z33" s="2">
        <v>-2.3827058909189826E-2</v>
      </c>
      <c r="AA33" s="6">
        <v>499482562</v>
      </c>
    </row>
    <row r="34" spans="1:27" x14ac:dyDescent="0.25">
      <c r="A34" s="23" t="s">
        <v>59</v>
      </c>
      <c r="B34" s="29" t="s">
        <v>32</v>
      </c>
      <c r="C34" s="6">
        <v>4029714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>
        <v>140383</v>
      </c>
      <c r="Q34" s="8"/>
      <c r="R34" s="8">
        <v>140383</v>
      </c>
      <c r="S34" s="8">
        <v>458055</v>
      </c>
      <c r="T34" s="8">
        <v>1675041</v>
      </c>
      <c r="U34" s="8">
        <v>309711</v>
      </c>
      <c r="V34" s="8">
        <v>2442807</v>
      </c>
      <c r="W34" s="8">
        <v>5582285</v>
      </c>
      <c r="X34" s="8"/>
      <c r="Y34" s="8">
        <v>5582285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3681012620</v>
      </c>
      <c r="D35" s="33">
        <f>SUM(D24:D34)</f>
        <v>66703193</v>
      </c>
      <c r="E35" s="34">
        <f t="shared" si="1"/>
        <v>3270082458</v>
      </c>
      <c r="F35" s="35">
        <f t="shared" si="1"/>
        <v>3209357243</v>
      </c>
      <c r="G35" s="35">
        <f t="shared" si="1"/>
        <v>128604460</v>
      </c>
      <c r="H35" s="35">
        <f t="shared" si="1"/>
        <v>223155076</v>
      </c>
      <c r="I35" s="35">
        <f t="shared" si="1"/>
        <v>1026759004</v>
      </c>
      <c r="J35" s="35">
        <f t="shared" si="1"/>
        <v>1378518540</v>
      </c>
      <c r="K35" s="35">
        <f t="shared" si="1"/>
        <v>203678165</v>
      </c>
      <c r="L35" s="35">
        <f t="shared" si="1"/>
        <v>246547528</v>
      </c>
      <c r="M35" s="35">
        <f t="shared" si="1"/>
        <v>321064899</v>
      </c>
      <c r="N35" s="35">
        <f t="shared" si="1"/>
        <v>771290592</v>
      </c>
      <c r="O35" s="35">
        <f t="shared" si="1"/>
        <v>-667874397</v>
      </c>
      <c r="P35" s="35">
        <f t="shared" si="1"/>
        <v>220636037</v>
      </c>
      <c r="Q35" s="35">
        <f t="shared" si="1"/>
        <v>251059317</v>
      </c>
      <c r="R35" s="35">
        <f t="shared" si="1"/>
        <v>-196179043</v>
      </c>
      <c r="S35" s="35">
        <f t="shared" si="1"/>
        <v>230405628</v>
      </c>
      <c r="T35" s="35">
        <f t="shared" si="1"/>
        <v>235695918</v>
      </c>
      <c r="U35" s="35">
        <f t="shared" si="1"/>
        <v>347741098</v>
      </c>
      <c r="V35" s="35">
        <f t="shared" si="1"/>
        <v>813842644</v>
      </c>
      <c r="W35" s="35">
        <f t="shared" si="1"/>
        <v>2767472733</v>
      </c>
      <c r="X35" s="35">
        <f t="shared" si="1"/>
        <v>3209357300</v>
      </c>
      <c r="Y35" s="35">
        <f t="shared" si="1"/>
        <v>-441884567</v>
      </c>
      <c r="Z35" s="36">
        <f>+IF(X35&lt;&gt;0,+(Y35/X35)*100,0)</f>
        <v>-13.768631090093958</v>
      </c>
      <c r="AA35" s="33">
        <f>SUM(AA24:AA34)</f>
        <v>3209357243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994932795</v>
      </c>
      <c r="D37" s="46">
        <f>+D21-D35</f>
        <v>53848347</v>
      </c>
      <c r="E37" s="47">
        <f t="shared" si="2"/>
        <v>2316380189</v>
      </c>
      <c r="F37" s="48">
        <f t="shared" si="2"/>
        <v>2477830397</v>
      </c>
      <c r="G37" s="48">
        <f t="shared" si="2"/>
        <v>350101471</v>
      </c>
      <c r="H37" s="48">
        <f t="shared" si="2"/>
        <v>126913761</v>
      </c>
      <c r="I37" s="48">
        <f t="shared" si="2"/>
        <v>-556389688</v>
      </c>
      <c r="J37" s="48">
        <f t="shared" si="2"/>
        <v>-79374456</v>
      </c>
      <c r="K37" s="48">
        <f t="shared" si="2"/>
        <v>289853575</v>
      </c>
      <c r="L37" s="48">
        <f t="shared" si="2"/>
        <v>218436070</v>
      </c>
      <c r="M37" s="48">
        <f t="shared" si="2"/>
        <v>159970199</v>
      </c>
      <c r="N37" s="48">
        <f t="shared" si="2"/>
        <v>668259844</v>
      </c>
      <c r="O37" s="48">
        <f t="shared" si="2"/>
        <v>1252310327</v>
      </c>
      <c r="P37" s="48">
        <f t="shared" si="2"/>
        <v>77312596</v>
      </c>
      <c r="Q37" s="48">
        <f t="shared" si="2"/>
        <v>201116202</v>
      </c>
      <c r="R37" s="48">
        <f t="shared" si="2"/>
        <v>1530739125</v>
      </c>
      <c r="S37" s="48">
        <f t="shared" si="2"/>
        <v>170979011</v>
      </c>
      <c r="T37" s="48">
        <f t="shared" si="2"/>
        <v>214623612</v>
      </c>
      <c r="U37" s="48">
        <f t="shared" si="2"/>
        <v>99732586</v>
      </c>
      <c r="V37" s="48">
        <f t="shared" si="2"/>
        <v>485335209</v>
      </c>
      <c r="W37" s="48">
        <f t="shared" si="2"/>
        <v>2604959722</v>
      </c>
      <c r="X37" s="48">
        <f>IF(F21=F35,0,X21-X35)</f>
        <v>2477830338</v>
      </c>
      <c r="Y37" s="48">
        <f t="shared" si="2"/>
        <v>127129384</v>
      </c>
      <c r="Z37" s="49">
        <f>+IF(X37&lt;&gt;0,+(Y37/X37)*100,0)</f>
        <v>5.1306734787424331</v>
      </c>
      <c r="AA37" s="46">
        <f>+AA21-AA35</f>
        <v>2477830397</v>
      </c>
    </row>
    <row r="38" spans="1:27" ht="23.15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343206443</v>
      </c>
      <c r="F38" s="8">
        <v>343206443</v>
      </c>
      <c r="G38" s="8"/>
      <c r="H38" s="8">
        <v>1166572</v>
      </c>
      <c r="I38" s="8">
        <v>11599771</v>
      </c>
      <c r="J38" s="8">
        <v>12766343</v>
      </c>
      <c r="K38" s="8">
        <v>22604988</v>
      </c>
      <c r="L38" s="8">
        <v>3456591</v>
      </c>
      <c r="M38" s="8">
        <v>4386347</v>
      </c>
      <c r="N38" s="8">
        <v>30447926</v>
      </c>
      <c r="O38" s="8">
        <v>1496007</v>
      </c>
      <c r="P38" s="8">
        <v>506990</v>
      </c>
      <c r="Q38" s="8"/>
      <c r="R38" s="8">
        <v>2002997</v>
      </c>
      <c r="S38" s="8">
        <v>848078</v>
      </c>
      <c r="T38" s="8">
        <v>713943</v>
      </c>
      <c r="U38" s="8"/>
      <c r="V38" s="8">
        <v>1562021</v>
      </c>
      <c r="W38" s="8">
        <v>46779287</v>
      </c>
      <c r="X38" s="8">
        <v>343206442</v>
      </c>
      <c r="Y38" s="8">
        <v>-296427155</v>
      </c>
      <c r="Z38" s="2">
        <v>-86.369927461909356</v>
      </c>
      <c r="AA38" s="6">
        <v>343206443</v>
      </c>
    </row>
    <row r="39" spans="1:27" ht="57" customHeight="1" x14ac:dyDescent="0.25">
      <c r="A39" s="50" t="s">
        <v>63</v>
      </c>
      <c r="B39" s="29" t="s">
        <v>32</v>
      </c>
      <c r="C39" s="28">
        <v>1166679462</v>
      </c>
      <c r="D39" s="28"/>
      <c r="E39" s="7">
        <v>198148223</v>
      </c>
      <c r="F39" s="26">
        <v>141431834</v>
      </c>
      <c r="G39" s="26">
        <v>117541</v>
      </c>
      <c r="H39" s="26">
        <v>93171184</v>
      </c>
      <c r="I39" s="26">
        <v>-1609353</v>
      </c>
      <c r="J39" s="26">
        <v>91679372</v>
      </c>
      <c r="K39" s="26">
        <v>4656889</v>
      </c>
      <c r="L39" s="26">
        <v>3279469</v>
      </c>
      <c r="M39" s="26">
        <v>10654039</v>
      </c>
      <c r="N39" s="26">
        <v>18590397</v>
      </c>
      <c r="O39" s="26">
        <v>7367182</v>
      </c>
      <c r="P39" s="26">
        <v>12636420</v>
      </c>
      <c r="Q39" s="26">
        <v>12849212</v>
      </c>
      <c r="R39" s="26">
        <v>32852814</v>
      </c>
      <c r="S39" s="26">
        <v>18934186</v>
      </c>
      <c r="T39" s="26">
        <v>40543720</v>
      </c>
      <c r="U39" s="26">
        <v>23152635</v>
      </c>
      <c r="V39" s="26">
        <v>82630541</v>
      </c>
      <c r="W39" s="26">
        <v>225753124</v>
      </c>
      <c r="X39" s="26">
        <v>141431833</v>
      </c>
      <c r="Y39" s="26">
        <v>84321291</v>
      </c>
      <c r="Z39" s="27">
        <v>59.619739920927138</v>
      </c>
      <c r="AA39" s="28">
        <v>141431834</v>
      </c>
    </row>
    <row r="40" spans="1:27" x14ac:dyDescent="0.25">
      <c r="A40" s="23" t="s">
        <v>64</v>
      </c>
      <c r="B40" s="29" t="s">
        <v>32</v>
      </c>
      <c r="C40" s="51">
        <v>307338414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28940965</v>
      </c>
      <c r="V40" s="52">
        <v>28940965</v>
      </c>
      <c r="W40" s="52">
        <v>28940965</v>
      </c>
      <c r="X40" s="8"/>
      <c r="Y40" s="52">
        <v>28940965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2484775206</v>
      </c>
      <c r="D41" s="56">
        <f>SUM(D37:D40)</f>
        <v>53848347</v>
      </c>
      <c r="E41" s="57">
        <f t="shared" si="3"/>
        <v>2857734855</v>
      </c>
      <c r="F41" s="58">
        <f t="shared" si="3"/>
        <v>2962468674</v>
      </c>
      <c r="G41" s="58">
        <f t="shared" si="3"/>
        <v>350219012</v>
      </c>
      <c r="H41" s="58">
        <f t="shared" si="3"/>
        <v>221251517</v>
      </c>
      <c r="I41" s="58">
        <f t="shared" si="3"/>
        <v>-546399270</v>
      </c>
      <c r="J41" s="58">
        <f t="shared" si="3"/>
        <v>25071259</v>
      </c>
      <c r="K41" s="58">
        <f t="shared" si="3"/>
        <v>317115452</v>
      </c>
      <c r="L41" s="58">
        <f t="shared" si="3"/>
        <v>225172130</v>
      </c>
      <c r="M41" s="58">
        <f t="shared" si="3"/>
        <v>175010585</v>
      </c>
      <c r="N41" s="58">
        <f t="shared" si="3"/>
        <v>717298167</v>
      </c>
      <c r="O41" s="58">
        <f t="shared" si="3"/>
        <v>1261173516</v>
      </c>
      <c r="P41" s="58">
        <f t="shared" si="3"/>
        <v>90456006</v>
      </c>
      <c r="Q41" s="58">
        <f t="shared" si="3"/>
        <v>213965414</v>
      </c>
      <c r="R41" s="58">
        <f t="shared" si="3"/>
        <v>1565594936</v>
      </c>
      <c r="S41" s="58">
        <f t="shared" si="3"/>
        <v>190761275</v>
      </c>
      <c r="T41" s="58">
        <f t="shared" si="3"/>
        <v>255881275</v>
      </c>
      <c r="U41" s="58">
        <f t="shared" si="3"/>
        <v>151826186</v>
      </c>
      <c r="V41" s="58">
        <f t="shared" si="3"/>
        <v>598468736</v>
      </c>
      <c r="W41" s="58">
        <f t="shared" si="3"/>
        <v>2906433098</v>
      </c>
      <c r="X41" s="58">
        <f t="shared" si="3"/>
        <v>2962468613</v>
      </c>
      <c r="Y41" s="58">
        <f t="shared" si="3"/>
        <v>-56035515</v>
      </c>
      <c r="Z41" s="59">
        <f>+IF(X41&lt;&gt;0,+(Y41/X41)*100,0)</f>
        <v>-1.8915142173693638</v>
      </c>
      <c r="AA41" s="56">
        <f>SUM(AA37:AA40)</f>
        <v>2962468674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2484775206</v>
      </c>
      <c r="D43" s="64">
        <f>+D41-D42</f>
        <v>53848347</v>
      </c>
      <c r="E43" s="65">
        <f t="shared" si="4"/>
        <v>2857734855</v>
      </c>
      <c r="F43" s="66">
        <f t="shared" si="4"/>
        <v>2962468674</v>
      </c>
      <c r="G43" s="66">
        <f t="shared" si="4"/>
        <v>350219012</v>
      </c>
      <c r="H43" s="66">
        <f t="shared" si="4"/>
        <v>221251517</v>
      </c>
      <c r="I43" s="66">
        <f t="shared" si="4"/>
        <v>-546399270</v>
      </c>
      <c r="J43" s="66">
        <f t="shared" si="4"/>
        <v>25071259</v>
      </c>
      <c r="K43" s="66">
        <f t="shared" si="4"/>
        <v>317115452</v>
      </c>
      <c r="L43" s="66">
        <f t="shared" si="4"/>
        <v>225172130</v>
      </c>
      <c r="M43" s="66">
        <f t="shared" si="4"/>
        <v>175010585</v>
      </c>
      <c r="N43" s="66">
        <f t="shared" si="4"/>
        <v>717298167</v>
      </c>
      <c r="O43" s="66">
        <f t="shared" si="4"/>
        <v>1261173516</v>
      </c>
      <c r="P43" s="66">
        <f t="shared" si="4"/>
        <v>90456006</v>
      </c>
      <c r="Q43" s="66">
        <f t="shared" si="4"/>
        <v>213965414</v>
      </c>
      <c r="R43" s="66">
        <f t="shared" si="4"/>
        <v>1565594936</v>
      </c>
      <c r="S43" s="66">
        <f t="shared" si="4"/>
        <v>190761275</v>
      </c>
      <c r="T43" s="66">
        <f t="shared" si="4"/>
        <v>255881275</v>
      </c>
      <c r="U43" s="66">
        <f t="shared" si="4"/>
        <v>151826186</v>
      </c>
      <c r="V43" s="66">
        <f t="shared" si="4"/>
        <v>598468736</v>
      </c>
      <c r="W43" s="66">
        <f t="shared" si="4"/>
        <v>2906433098</v>
      </c>
      <c r="X43" s="66">
        <f t="shared" si="4"/>
        <v>2962468613</v>
      </c>
      <c r="Y43" s="66">
        <f t="shared" si="4"/>
        <v>-56035515</v>
      </c>
      <c r="Z43" s="67">
        <f>+IF(X43&lt;&gt;0,+(Y43/X43)*100,0)</f>
        <v>-1.8915142173693638</v>
      </c>
      <c r="AA43" s="64">
        <f>+AA41-AA42</f>
        <v>2962468674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2484775206</v>
      </c>
      <c r="D45" s="56">
        <f>SUM(D43:D44)</f>
        <v>53848347</v>
      </c>
      <c r="E45" s="57">
        <f t="shared" si="5"/>
        <v>2857734855</v>
      </c>
      <c r="F45" s="58">
        <f t="shared" si="5"/>
        <v>2962468674</v>
      </c>
      <c r="G45" s="58">
        <f t="shared" si="5"/>
        <v>350219012</v>
      </c>
      <c r="H45" s="58">
        <f t="shared" si="5"/>
        <v>221251517</v>
      </c>
      <c r="I45" s="58">
        <f t="shared" si="5"/>
        <v>-546399270</v>
      </c>
      <c r="J45" s="58">
        <f t="shared" si="5"/>
        <v>25071259</v>
      </c>
      <c r="K45" s="58">
        <f t="shared" si="5"/>
        <v>317115452</v>
      </c>
      <c r="L45" s="58">
        <f t="shared" si="5"/>
        <v>225172130</v>
      </c>
      <c r="M45" s="58">
        <f t="shared" si="5"/>
        <v>175010585</v>
      </c>
      <c r="N45" s="58">
        <f t="shared" si="5"/>
        <v>717298167</v>
      </c>
      <c r="O45" s="58">
        <f t="shared" si="5"/>
        <v>1261173516</v>
      </c>
      <c r="P45" s="58">
        <f t="shared" si="5"/>
        <v>90456006</v>
      </c>
      <c r="Q45" s="58">
        <f t="shared" si="5"/>
        <v>213965414</v>
      </c>
      <c r="R45" s="58">
        <f t="shared" si="5"/>
        <v>1565594936</v>
      </c>
      <c r="S45" s="58">
        <f t="shared" si="5"/>
        <v>190761275</v>
      </c>
      <c r="T45" s="58">
        <f t="shared" si="5"/>
        <v>255881275</v>
      </c>
      <c r="U45" s="58">
        <f t="shared" si="5"/>
        <v>151826186</v>
      </c>
      <c r="V45" s="58">
        <f t="shared" si="5"/>
        <v>598468736</v>
      </c>
      <c r="W45" s="58">
        <f t="shared" si="5"/>
        <v>2906433098</v>
      </c>
      <c r="X45" s="58">
        <f t="shared" si="5"/>
        <v>2962468613</v>
      </c>
      <c r="Y45" s="58">
        <f t="shared" si="5"/>
        <v>-56035515</v>
      </c>
      <c r="Z45" s="59">
        <f>+IF(X45&lt;&gt;0,+(Y45/X45)*100,0)</f>
        <v>-1.8915142173693638</v>
      </c>
      <c r="AA45" s="56">
        <f>SUM(AA43:AA44)</f>
        <v>2962468674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2484775206</v>
      </c>
      <c r="D47" s="71">
        <f>SUM(D45:D46)</f>
        <v>53848347</v>
      </c>
      <c r="E47" s="72">
        <f t="shared" si="6"/>
        <v>2857734855</v>
      </c>
      <c r="F47" s="73">
        <f t="shared" si="6"/>
        <v>2962468674</v>
      </c>
      <c r="G47" s="73">
        <f t="shared" si="6"/>
        <v>350219012</v>
      </c>
      <c r="H47" s="74">
        <f t="shared" si="6"/>
        <v>221251517</v>
      </c>
      <c r="I47" s="74">
        <f t="shared" si="6"/>
        <v>-546399270</v>
      </c>
      <c r="J47" s="74">
        <f t="shared" si="6"/>
        <v>25071259</v>
      </c>
      <c r="K47" s="74">
        <f t="shared" si="6"/>
        <v>317115452</v>
      </c>
      <c r="L47" s="74">
        <f t="shared" si="6"/>
        <v>225172130</v>
      </c>
      <c r="M47" s="73">
        <f t="shared" si="6"/>
        <v>175010585</v>
      </c>
      <c r="N47" s="73">
        <f t="shared" si="6"/>
        <v>717298167</v>
      </c>
      <c r="O47" s="74">
        <f t="shared" si="6"/>
        <v>1261173516</v>
      </c>
      <c r="P47" s="74">
        <f t="shared" si="6"/>
        <v>90456006</v>
      </c>
      <c r="Q47" s="74">
        <f t="shared" si="6"/>
        <v>213965414</v>
      </c>
      <c r="R47" s="74">
        <f t="shared" si="6"/>
        <v>1565594936</v>
      </c>
      <c r="S47" s="74">
        <f t="shared" si="6"/>
        <v>190761275</v>
      </c>
      <c r="T47" s="73">
        <f t="shared" si="6"/>
        <v>255881275</v>
      </c>
      <c r="U47" s="73">
        <f t="shared" si="6"/>
        <v>151826186</v>
      </c>
      <c r="V47" s="74">
        <f t="shared" si="6"/>
        <v>598468736</v>
      </c>
      <c r="W47" s="74">
        <f t="shared" si="6"/>
        <v>2906433098</v>
      </c>
      <c r="X47" s="74">
        <f t="shared" si="6"/>
        <v>2962468613</v>
      </c>
      <c r="Y47" s="74">
        <f t="shared" si="6"/>
        <v>-56035515</v>
      </c>
      <c r="Z47" s="75">
        <f>+IF(X47&lt;&gt;0,+(Y47/X47)*100,0)</f>
        <v>-1.8915142173693638</v>
      </c>
      <c r="AA47" s="76">
        <f>SUM(AA45:AA46)</f>
        <v>2962468674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80B661-A970-46CE-A013-7AA0557904C8}"/>
</file>

<file path=customXml/itemProps2.xml><?xml version="1.0" encoding="utf-8"?>
<ds:datastoreItem xmlns:ds="http://schemas.openxmlformats.org/officeDocument/2006/customXml" ds:itemID="{E410FD17-63F3-47F9-AF9C-C7ABECF0F742}"/>
</file>

<file path=customXml/itemProps3.xml><?xml version="1.0" encoding="utf-8"?>
<ds:datastoreItem xmlns:ds="http://schemas.openxmlformats.org/officeDocument/2006/customXml" ds:itemID="{979D60F9-F546-46FD-98B1-AE17576C99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2022-08-15T08:29:28Z</dcterms:created>
  <dcterms:modified xsi:type="dcterms:W3CDTF">2022-08-15T08:33:23Z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